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300" windowWidth="16380" windowHeight="7890" tabRatio="953" firstSheet="4" activeTab="9"/>
  </bookViews>
  <sheets>
    <sheet name="1__паспорт_местоположение" sheetId="1" r:id="rId1"/>
    <sheet name="2__паспорт__ТП" sheetId="2" r:id="rId2"/>
    <sheet name="3_1__паспорт_Техсостояние_ПС" sheetId="3" r:id="rId3"/>
    <sheet name="3_2_паспорт_Техсостояние_ЛЭП" sheetId="4" r:id="rId4"/>
    <sheet name="3_3_паспорт_описание" sheetId="5" r:id="rId5"/>
    <sheet name="3_4__Паспорт_надежность" sheetId="6" r:id="rId6"/>
    <sheet name="4__паспортбюджет" sheetId="7" r:id="rId7"/>
    <sheet name="5__анализ_эконом_эфф" sheetId="8" r:id="rId8"/>
    <sheet name="6_1__Паспорт_сетевой_график" sheetId="9" r:id="rId9"/>
    <sheet name="6_2__Паспорт_фин_осв_ввод" sheetId="10" r:id="rId10"/>
    <sheet name="7__Паспорт_отчет_о_закупке" sheetId="11" r:id="rId11"/>
    <sheet name="8__Общие_сведения" sheetId="12" r:id="rId12"/>
  </sheets>
  <definedNames>
    <definedName name="Print_Area" localSheetId="0">#REF!</definedName>
    <definedName name="Print_Area" localSheetId="1">#REF!</definedName>
    <definedName name="Print_Area" localSheetId="2">#REF!</definedName>
    <definedName name="Print_Area" localSheetId="3">#REF!</definedName>
    <definedName name="Print_Area" localSheetId="4">#REF!</definedName>
    <definedName name="Print_Area" localSheetId="5">#REF!</definedName>
    <definedName name="Print_Area" localSheetId="6">#REF!</definedName>
    <definedName name="Print_Area" localSheetId="8">#REF!</definedName>
    <definedName name="Print_Area" localSheetId="9">#REF!</definedName>
    <definedName name="Print_Area" localSheetId="10">#REF!</definedName>
    <definedName name="Print_Area" localSheetId="11">#REF!</definedName>
  </definedNames>
  <calcPr calcId="144525"/>
</workbook>
</file>

<file path=xl/calcChain.xml><?xml version="1.0" encoding="utf-8"?>
<calcChain xmlns="http://schemas.openxmlformats.org/spreadsheetml/2006/main">
  <c r="I30" i="10" l="1"/>
  <c r="H30" i="10"/>
  <c r="D24" i="10"/>
  <c r="J24" i="10"/>
  <c r="B27" i="12" l="1"/>
  <c r="A4" i="2" l="1"/>
  <c r="A6" i="3"/>
  <c r="A5" i="4" s="1"/>
  <c r="A5" i="5" s="1"/>
  <c r="A4" i="6" s="1"/>
  <c r="A5" i="7" s="1"/>
  <c r="A5" i="8" s="1"/>
  <c r="A5" i="9" s="1"/>
  <c r="A4" i="10" s="1"/>
  <c r="A5" i="11" s="1"/>
  <c r="A5" i="12" s="1"/>
  <c r="I56" i="10"/>
  <c r="J56" i="10"/>
  <c r="M56" i="10" s="1"/>
  <c r="D56" i="10" s="1"/>
  <c r="H56" i="10"/>
  <c r="L56" i="10" s="1"/>
  <c r="M52" i="10"/>
  <c r="I24" i="10"/>
  <c r="I52" i="10" s="1"/>
  <c r="K24" i="10"/>
  <c r="L52" i="10"/>
  <c r="C52" i="10" s="1"/>
  <c r="C25" i="1"/>
  <c r="M64" i="10"/>
  <c r="M63" i="10"/>
  <c r="M62" i="10"/>
  <c r="M61" i="10"/>
  <c r="M60" i="10"/>
  <c r="M58" i="10"/>
  <c r="M57" i="10"/>
  <c r="M55" i="10"/>
  <c r="M54" i="10"/>
  <c r="M53" i="10"/>
  <c r="M50" i="10"/>
  <c r="M49" i="10"/>
  <c r="M48" i="10"/>
  <c r="M47" i="10"/>
  <c r="M46" i="10"/>
  <c r="M45" i="10"/>
  <c r="M44" i="10"/>
  <c r="M42" i="10"/>
  <c r="M41" i="10"/>
  <c r="M40" i="10"/>
  <c r="M39" i="10"/>
  <c r="D39" i="10" s="1"/>
  <c r="M38" i="10"/>
  <c r="M37" i="10"/>
  <c r="M36" i="10"/>
  <c r="M34" i="10"/>
  <c r="M33" i="10"/>
  <c r="D33" i="10" s="1"/>
  <c r="M32" i="10"/>
  <c r="D32" i="10" s="1"/>
  <c r="M31" i="10"/>
  <c r="D31" i="10" s="1"/>
  <c r="M26" i="10"/>
  <c r="M28" i="10"/>
  <c r="M29" i="10"/>
  <c r="M24" i="10" s="1"/>
  <c r="M25" i="10"/>
  <c r="L58" i="10"/>
  <c r="L64" i="10"/>
  <c r="L62" i="10"/>
  <c r="L61" i="10"/>
  <c r="L60" i="10"/>
  <c r="L57" i="10"/>
  <c r="L55" i="10"/>
  <c r="L54" i="10"/>
  <c r="L53" i="10"/>
  <c r="L50" i="10"/>
  <c r="L49" i="10"/>
  <c r="L48" i="10"/>
  <c r="L47" i="10"/>
  <c r="L46" i="10"/>
  <c r="L45" i="10"/>
  <c r="L44" i="10"/>
  <c r="L42" i="10"/>
  <c r="L41" i="10"/>
  <c r="L40" i="10"/>
  <c r="L39" i="10"/>
  <c r="L38" i="10"/>
  <c r="L37" i="10"/>
  <c r="L36" i="10"/>
  <c r="L34" i="10"/>
  <c r="L33" i="10"/>
  <c r="L32" i="10"/>
  <c r="L31" i="10"/>
  <c r="L26" i="10"/>
  <c r="L25" i="10"/>
  <c r="L29" i="10"/>
  <c r="L28" i="10"/>
  <c r="L27" i="10"/>
  <c r="J63" i="10"/>
  <c r="D63" i="10"/>
  <c r="A12" i="1"/>
  <c r="A8" i="2"/>
  <c r="A11" i="2"/>
  <c r="A14" i="2"/>
  <c r="A10" i="3"/>
  <c r="A13" i="3"/>
  <c r="A16" i="3"/>
  <c r="E9" i="4"/>
  <c r="E12" i="4"/>
  <c r="E15" i="4"/>
  <c r="D25" i="4"/>
  <c r="E25" i="4"/>
  <c r="A9" i="5"/>
  <c r="A12" i="5"/>
  <c r="A15" i="5"/>
  <c r="A8" i="6"/>
  <c r="A11" i="6"/>
  <c r="A14" i="6"/>
  <c r="A26" i="6"/>
  <c r="B26" i="6"/>
  <c r="A9" i="7"/>
  <c r="A12" i="7"/>
  <c r="A15" i="7"/>
  <c r="A9" i="8"/>
  <c r="A12" i="8"/>
  <c r="A15" i="8"/>
  <c r="A9" i="9"/>
  <c r="A15" i="9"/>
  <c r="A15" i="11" s="1"/>
  <c r="B8" i="10"/>
  <c r="B11" i="10"/>
  <c r="B14" i="10"/>
  <c r="E39" i="10"/>
  <c r="F39" i="10"/>
  <c r="G39" i="10"/>
  <c r="I39" i="10"/>
  <c r="K39" i="10"/>
  <c r="E47" i="10"/>
  <c r="F47" i="10"/>
  <c r="G47" i="10"/>
  <c r="I47" i="10"/>
  <c r="K47" i="10"/>
  <c r="E52" i="10"/>
  <c r="F52" i="10"/>
  <c r="G52" i="10"/>
  <c r="K52" i="10"/>
  <c r="E56" i="10"/>
  <c r="F56" i="10"/>
  <c r="G56" i="10"/>
  <c r="K56" i="10"/>
  <c r="H63" i="10"/>
  <c r="L63" i="10" s="1"/>
  <c r="E63" i="10"/>
  <c r="F63" i="10"/>
  <c r="G63" i="10"/>
  <c r="I63" i="10"/>
  <c r="K63" i="10"/>
  <c r="A9" i="11"/>
  <c r="A12"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2"/>
  <c r="A12" i="12"/>
  <c r="B22" i="12"/>
  <c r="B25" i="12"/>
  <c r="B26" i="12"/>
  <c r="B35" i="12"/>
  <c r="B36" i="12"/>
  <c r="B55" i="12"/>
  <c r="C31" i="10"/>
  <c r="C49" i="1" l="1"/>
  <c r="C48" i="1"/>
  <c r="M30" i="10"/>
  <c r="A15" i="12"/>
  <c r="B21" i="12" s="1"/>
</calcChain>
</file>

<file path=xl/sharedStrings.xml><?xml version="1.0" encoding="utf-8"?>
<sst xmlns="http://schemas.openxmlformats.org/spreadsheetml/2006/main" count="1255" uniqueCount="535">
  <si>
    <t>Приложение  № _____</t>
  </si>
  <si>
    <t>к приказу Минэнерго России</t>
  </si>
  <si>
    <t>от «__» _____ 201_ г. №___</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</si>
  <si>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</si>
  <si>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</si>
  <si>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</si>
  <si>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</si>
  <si>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</si>
  <si>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</si>
  <si>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</si>
  <si>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</si>
  <si>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</si>
  <si>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</si>
  <si>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 Реконструкция линий электропередачи</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</si>
  <si>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</si>
  <si>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</si>
  <si>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</si>
  <si>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</si>
  <si>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</si>
  <si>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</si>
  <si>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</si>
  <si>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Республика Мордовия</t>
  </si>
  <si>
    <t>5</t>
  </si>
  <si>
    <t>Территории муниципальных образований, на территории которых реализуется инвестиционный проект</t>
  </si>
  <si>
    <t>прил. 2.2.</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</si>
  <si>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</si>
  <si>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</si>
  <si>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</si>
  <si>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</si>
  <si>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</si>
  <si>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</si>
  <si>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</si>
  <si>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</si>
  <si>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</si>
  <si>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</si>
  <si>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</si>
  <si>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</si>
  <si>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</si>
  <si>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</si>
  <si>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</si>
  <si>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</si>
  <si>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</si>
  <si>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</si>
  <si>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</si>
  <si>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</si>
  <si>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</si>
  <si>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</si>
  <si>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</si>
  <si>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</si>
  <si>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</si>
  <si>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</si>
  <si>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</si>
  <si>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тех. службы</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</si>
  <si>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</si>
  <si>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</si>
  <si>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</si>
  <si>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</si>
  <si>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</si>
  <si>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</si>
  <si>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</si>
  <si>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планируется</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</si>
  <si>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</si>
  <si>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</si>
  <si>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Чиняев</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</si>
  <si>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</si>
  <si>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</si>
  <si>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</si>
  <si>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</si>
  <si>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</si>
  <si>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 (млн. руб. с НДС)</t>
  </si>
  <si>
    <t>лист 6.2</t>
  </si>
  <si>
    <t>25</t>
  </si>
  <si>
    <t>Общий объем освоения капитальных вложений по инвестиционному проекту за период реализации инвестиционной программы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</si>
  <si>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</si>
  <si>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</si>
  <si>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</si>
  <si>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</si>
  <si>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</si>
  <si>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</si>
  <si>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</si>
  <si>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</si>
  <si>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</si>
  <si>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</si>
  <si>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</si>
  <si>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</si>
  <si>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</si>
  <si>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</si>
  <si>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</si>
  <si>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</si>
  <si>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</si>
  <si>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</si>
  <si>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</si>
  <si>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</si>
  <si>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</si>
  <si>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</si>
  <si>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</si>
  <si>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</si>
  <si>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</si>
  <si>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</si>
  <si>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</si>
  <si>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</si>
  <si>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</si>
  <si>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</si>
  <si>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</si>
  <si>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</si>
  <si>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</si>
  <si>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</si>
  <si>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</si>
  <si>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</si>
  <si>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</si>
  <si>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</si>
  <si>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</si>
  <si>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</si>
  <si>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</si>
  <si>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</si>
  <si>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</si>
  <si>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</si>
  <si>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</si>
  <si>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</si>
  <si>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</si>
  <si>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</si>
  <si>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</si>
  <si>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</si>
  <si>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</si>
  <si>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</si>
  <si>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</si>
  <si>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</si>
  <si>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</si>
  <si>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</si>
  <si>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</si>
  <si>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</si>
  <si>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</si>
  <si>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</si>
  <si>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</si>
  <si>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</si>
  <si>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</si>
  <si>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</si>
  <si>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</si>
  <si>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</si>
  <si>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</si>
  <si>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одноцепная</t>
  </si>
  <si>
    <t>ВЛ</t>
  </si>
  <si>
    <t>анкерные,промежуточные</t>
  </si>
  <si>
    <t>Акт технического освидетельствования</t>
  </si>
  <si>
    <t>Техническое состояние - удовлетворительное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</si>
  <si>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</si>
  <si>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</si>
  <si>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Демонтаж воздушных линий электропередачи и перевод их в кабельные линии</t>
  </si>
  <si>
    <t>прил. 2.2</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</si>
  <si>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</si>
  <si>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</si>
  <si>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</si>
  <si>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1 км, 1 МВА</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</si>
  <si>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</si>
  <si>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</si>
  <si>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</si>
  <si>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</si>
  <si>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</si>
  <si>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</si>
  <si>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Проектирование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</si>
  <si>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</si>
  <si>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</si>
  <si>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</si>
  <si>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</si>
  <si>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</si>
  <si>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</si>
  <si>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</si>
  <si>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</si>
  <si>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</si>
  <si>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</si>
  <si>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</si>
  <si>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</si>
  <si>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</si>
  <si>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</si>
  <si>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</si>
  <si>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</si>
  <si>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indexed="8"/>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indexed="8"/>
        <rFont val="Calibri"/>
        <family val="2"/>
        <charset val="204"/>
      </rPr>
      <t>ИП</t>
    </r>
    <r>
      <rPr>
        <b/>
        <sz val="11"/>
        <color indexed="8"/>
        <rFont val="Calibri"/>
        <family val="2"/>
        <charset val="204"/>
      </rPr>
      <t xml:space="preserve">)
</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</si>
  <si>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</si>
  <si>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</si>
  <si>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</si>
  <si>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</si>
  <si>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</si>
  <si>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Ti·Pi</t>
    </r>
  </si>
  <si>
    <r>
      <rPr>
        <b/>
        <sz val="11"/>
        <color indexed="8"/>
        <rFont val="Symbol"/>
        <family val="1"/>
        <charset val="2"/>
      </rPr>
      <t>D</t>
    </r>
    <r>
      <rPr>
        <b/>
        <sz val="11"/>
        <color indexed="8"/>
        <rFont val="Calibri"/>
        <family val="2"/>
        <charset val="204"/>
      </rPr>
      <t>Пsaidi</t>
    </r>
  </si>
  <si>
    <r>
      <rPr>
        <b/>
        <sz val="11"/>
        <color indexed="8"/>
        <rFont val="Symbol"/>
        <family val="1"/>
        <charset val="2"/>
      </rPr>
      <t>D</t>
    </r>
    <r>
      <rPr>
        <b/>
        <sz val="11"/>
        <color indexed="8"/>
        <rFont val="Calibri"/>
        <family val="2"/>
        <charset val="204"/>
      </rPr>
      <t>Пsaifi</t>
    </r>
  </si>
  <si>
    <r>
      <rPr>
        <b/>
        <sz val="11"/>
        <color indexed="8"/>
        <rFont val="Symbol"/>
        <family val="1"/>
        <charset val="2"/>
      </rPr>
      <t>D</t>
    </r>
    <r>
      <rPr>
        <b/>
        <sz val="11"/>
        <color indexed="8"/>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</si>
  <si>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</si>
  <si>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технологических нарушений (аварий) не было.</t>
  </si>
  <si>
    <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</si>
  <si>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</si>
  <si>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</si>
  <si>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</si>
  <si>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</si>
  <si>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</si>
  <si>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</si>
  <si>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</si>
  <si>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</si>
  <si>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</si>
  <si>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</si>
  <si>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</si>
  <si>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</si>
  <si>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</si>
  <si>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</si>
  <si>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</si>
  <si>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</si>
  <si>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</si>
  <si>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</si>
  <si>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</si>
  <si>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</si>
  <si>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</si>
  <si>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</si>
  <si>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</si>
  <si>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</si>
  <si>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</si>
  <si>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</si>
  <si>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</si>
  <si>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</si>
  <si>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</si>
  <si>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</si>
  <si>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</si>
  <si>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</si>
  <si>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</si>
  <si>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</si>
  <si>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</si>
  <si>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</si>
  <si>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</si>
  <si>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</si>
  <si>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</si>
  <si>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</si>
  <si>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</si>
  <si>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</si>
  <si>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</si>
  <si>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</si>
  <si>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</si>
  <si>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</si>
  <si>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</si>
  <si>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</si>
  <si>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</si>
  <si>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</si>
  <si>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</si>
  <si>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</si>
  <si>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</si>
  <si>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</si>
  <si>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</si>
  <si>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</si>
  <si>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</si>
  <si>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</si>
  <si>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</si>
  <si>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</si>
  <si>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</si>
  <si>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</si>
  <si>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</si>
  <si>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</si>
  <si>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</si>
  <si>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</si>
  <si>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</si>
  <si>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</si>
  <si>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</si>
  <si>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</si>
  <si>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</si>
  <si>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</si>
  <si>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</si>
  <si>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</si>
  <si>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</si>
  <si>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</si>
  <si>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</si>
  <si>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</si>
  <si>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</si>
  <si>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</si>
  <si>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</si>
  <si>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</si>
  <si>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</si>
  <si>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</si>
  <si>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</si>
  <si>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</si>
  <si>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</si>
  <si>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</si>
  <si>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</si>
  <si>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</si>
  <si>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</si>
  <si>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</si>
  <si>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</si>
  <si>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</si>
  <si>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</si>
  <si>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</si>
  <si>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</si>
  <si>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</si>
  <si>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</si>
  <si>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</si>
  <si>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</si>
  <si>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</si>
  <si>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</si>
  <si>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</si>
  <si>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</si>
  <si>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</si>
  <si>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</si>
  <si>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</si>
  <si>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</si>
  <si>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</si>
  <si>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</si>
  <si>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</si>
  <si>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</si>
  <si>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</si>
  <si>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</si>
  <si>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</si>
  <si>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</si>
  <si>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</si>
  <si>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</si>
  <si>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</si>
  <si>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</si>
  <si>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</si>
  <si>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</si>
  <si>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</si>
  <si>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</si>
  <si>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</si>
  <si>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</si>
  <si>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</si>
  <si>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</si>
  <si>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</si>
  <si>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</si>
  <si>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</si>
  <si>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</si>
  <si>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</si>
  <si>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</si>
  <si>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</si>
  <si>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</si>
  <si>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</si>
  <si>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</si>
  <si>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</si>
  <si>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</si>
  <si>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</si>
  <si>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</si>
  <si>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</si>
  <si>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</si>
  <si>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</si>
  <si>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</si>
  <si>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</si>
  <si>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</si>
  <si>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</si>
  <si>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</si>
  <si>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</si>
  <si>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</si>
  <si>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</si>
  <si>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Год 2019</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</si>
  <si>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</si>
  <si>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</si>
  <si>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</si>
  <si>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</si>
  <si>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</si>
  <si>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</si>
  <si>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</si>
  <si>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</si>
  <si>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</si>
  <si>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</si>
  <si>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</si>
  <si>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</si>
  <si>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</si>
  <si>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</si>
  <si>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</si>
  <si>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</si>
  <si>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</si>
  <si>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</si>
  <si>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</si>
  <si>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</si>
  <si>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</si>
  <si>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</si>
  <si>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</si>
  <si>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</si>
  <si>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</si>
  <si>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</si>
  <si>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</si>
  <si>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</si>
  <si>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</si>
  <si>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</si>
  <si>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</si>
  <si>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</si>
  <si>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</si>
  <si>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</si>
  <si>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</si>
  <si>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</si>
  <si>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</si>
  <si>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</si>
  <si>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rPr>
        <sz val="12"/>
        <color indexed="8"/>
        <rFont val="Times New Roman"/>
        <family val="1"/>
        <charset val="204"/>
      </rPr>
      <t>Другое</t>
    </r>
    <r>
      <rPr>
        <vertAlign val="superscript"/>
        <sz val="12"/>
        <color indexed="8"/>
        <rFont val="Times New Roman"/>
        <family val="1"/>
        <charset val="204"/>
      </rPr>
      <t>3)Другое3)</t>
    </r>
  </si>
  <si>
    <t>Ввод объектов (мощностей) в эксплуатацию:</t>
  </si>
  <si>
    <t>4.1</t>
  </si>
  <si>
    <t>объектов электросетевого хозяйства, МВт</t>
  </si>
  <si>
    <t>4.2</t>
  </si>
  <si>
    <t>4.3</t>
  </si>
  <si>
    <t>4.4</t>
  </si>
  <si>
    <t>4.5</t>
  </si>
  <si>
    <t>4.6</t>
  </si>
  <si>
    <t>4.7</t>
  </si>
  <si>
    <r>
      <rPr>
        <sz val="12"/>
        <color indexed="8"/>
        <rFont val="Times New Roman"/>
        <family val="1"/>
        <charset val="204"/>
      </rPr>
      <t>Другое</t>
    </r>
    <r>
      <rPr>
        <vertAlign val="superscript"/>
        <sz val="12"/>
        <color indexed="8"/>
        <rFont val="Times New Roman"/>
        <family val="1"/>
        <charset val="204"/>
      </rPr>
      <t>3)</t>
    </r>
  </si>
  <si>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</si>
  <si>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</si>
  <si>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</si>
  <si>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</si>
  <si>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</si>
  <si>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</si>
  <si>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</si>
  <si>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</si>
  <si>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</si>
  <si>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</si>
  <si>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</si>
  <si>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</si>
  <si>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rPr>
        <sz val="12"/>
        <color indexed="8"/>
        <rFont val="Times New Roman"/>
        <family val="1"/>
        <charset val="204"/>
      </rPr>
      <t>другое</t>
    </r>
    <r>
      <rPr>
        <vertAlign val="superscript"/>
        <sz val="12"/>
        <color indexed="8"/>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</si>
  <si>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</si>
  <si>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</si>
  <si>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</si>
  <si>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</si>
  <si>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</si>
  <si>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</si>
  <si>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</si>
  <si>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</si>
  <si>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</si>
  <si>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</si>
  <si>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</si>
  <si>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</si>
  <si>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</si>
  <si>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</si>
  <si>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</si>
  <si>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</si>
  <si>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</si>
  <si>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</si>
  <si>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</si>
  <si>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</si>
  <si>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</si>
  <si>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</si>
  <si>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</si>
  <si>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</si>
  <si>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</si>
  <si>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</si>
  <si>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</si>
  <si>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</si>
  <si>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</si>
  <si>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</si>
  <si>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</si>
  <si>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</si>
  <si>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</si>
  <si>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</si>
  <si>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</si>
  <si>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</si>
  <si>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</si>
  <si>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</si>
  <si>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</si>
  <si>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</si>
  <si>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</si>
  <si>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</si>
  <si>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</si>
  <si>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</si>
  <si>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</si>
  <si>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</si>
  <si>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</si>
  <si>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</si>
  <si>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</si>
  <si>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</si>
  <si>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</si>
  <si>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</si>
  <si>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</si>
  <si>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</si>
  <si>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</si>
  <si>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</si>
  <si>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</si>
  <si>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</si>
  <si>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</si>
  <si>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</si>
  <si>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</si>
  <si>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</si>
  <si>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</si>
  <si>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</si>
  <si>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лист 3.3</t>
  </si>
  <si>
    <t>Фактическая стадия реализации проекта на отчётную дату</t>
  </si>
  <si>
    <t>Сметная стоимость проекта в ценах __2020___ года с НДС, млн. руб.</t>
  </si>
  <si>
    <t>Документ, в соответствии с которым определена стоимость проекта</t>
  </si>
  <si>
    <t>Локальный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</si>
  <si>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</si>
  <si>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</si>
  <si>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</si>
  <si>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</si>
  <si>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__2020____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</si>
  <si>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</si>
  <si>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</si>
  <si>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</si>
  <si>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</si>
  <si>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___2020___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</si>
  <si>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</si>
  <si>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</si>
  <si>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</si>
  <si>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</si>
  <si>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</si>
  <si>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</si>
  <si>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</si>
  <si>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</si>
  <si>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</si>
  <si>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</si>
  <si>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</si>
  <si>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</si>
  <si>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</si>
  <si>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</si>
  <si>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</si>
  <si>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</si>
  <si>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</si>
  <si>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</si>
  <si>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</si>
  <si>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</si>
  <si>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</si>
  <si>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</si>
  <si>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</si>
  <si>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</si>
  <si>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</si>
  <si>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</si>
  <si>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</si>
  <si>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</si>
  <si>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</si>
  <si>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</si>
  <si>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</si>
  <si>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r>
      <t>Год раскрытия информации:</t>
    </r>
    <r>
      <rPr>
        <b/>
        <u/>
        <sz val="12"/>
        <color indexed="8"/>
        <rFont val="Times New Roman"/>
        <family val="1"/>
        <charset val="204"/>
      </rPr>
      <t xml:space="preserve"> 2019 </t>
    </r>
    <r>
      <rPr>
        <b/>
        <sz val="12"/>
        <color indexed="8"/>
        <rFont val="Times New Roman"/>
        <family val="1"/>
        <charset val="204"/>
      </rPr>
      <t>год</t>
    </r>
  </si>
  <si>
    <t>Реконструкция линии электропередач ВЛ-0,4 кВ ул. Девятаева п. Зубова Поляна</t>
  </si>
  <si>
    <t>E_ets080307</t>
  </si>
  <si>
    <t>ООО «Электротеплосеть»</t>
  </si>
  <si>
    <t>5.4 = 1 км</t>
  </si>
  <si>
    <t>СИП-4 3х95+1х95</t>
  </si>
  <si>
    <t>Реконструкция ВЛ-0,4 кВ в ВЛИ-0,4 кВ.</t>
  </si>
  <si>
    <t>Реконструкция ВЛ-0,4 кВ в ВЛИ-0,4 кВ (общей протяженностью —1,0 км)</t>
  </si>
  <si>
    <t>2019</t>
  </si>
  <si>
    <t>1  км</t>
  </si>
  <si>
    <t>Зубово-Полянское городское поселение</t>
  </si>
  <si>
    <t>ВЛ-0,4кВ от ТП №26/63кВА</t>
  </si>
  <si>
    <t>1975</t>
  </si>
  <si>
    <t>А-25</t>
  </si>
  <si>
    <t>ВЛ-0,4кВ по ул. Девятаева Зубово-Полянского городского поселения выполнена алюминиевым проводом малого сечения не обеспечивает растущие электрические нагрузки, вытянут и имеет много скруток, оборудование выработало свой эксплуатационный ресурс и не обеспечивает необходимого качества электрической энергии. Так как ВЛ-10 кВ проходит по оживленной улице ГП Рузаевка не исключена возможность поражения электрическим током, в случае аварийной ситуации, сторонних лиц</t>
  </si>
  <si>
    <t>воздушная</t>
  </si>
  <si>
    <t xml:space="preserve"> по состоянию на 01.01.2019 года</t>
  </si>
  <si>
    <t>по состоянию на 01.01.2020 года</t>
  </si>
  <si>
    <t>Факт года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</si>
</sst>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 [$руб.-419];[Red]\-#,##0.00\ [$руб.-419]"/>
    <numFmt numFmtId="165" formatCode="\ #,##0.00&quot;    &quot;;\-#,##0.00&quot;    &quot;;\-#&quot;    &quot;;@\ "/>
    <numFmt numFmtId="166" formatCode="0\ ;\-0\ "/>
    <numFmt numFmtId="167" formatCode="\ #,##0.00&quot;     &quot;;\-#,##0.00&quot;     &quot;;\-#&quot;     &quot;;@\ "/>
    <numFmt numFmtId="168" formatCode="0.000"/>
    <numFmt numFmtId="169" formatCode="#,##0.000"/>
  </numFmts>
  <fonts count="51" x14ac:knownFonts="1">
    <font>
      <sz val="11"/>
      <color indexed="8"/>
      <name val="Arial"/>
      <charset val="204"/>
    </font>
    <font>
      <b/>
      <i/>
      <u/>
      <sz val="11"/>
      <color indexed="8"/>
      <name val="Arial"/>
      <family val="2"/>
      <charset val="204"/>
    </font>
    <font>
      <b/>
      <i/>
      <sz val="16"/>
      <color indexed="8"/>
      <name val="Arial"/>
      <family val="2"/>
      <charset val="204"/>
    </font>
    <font>
      <sz val="11"/>
      <color indexed="8"/>
      <name val="Calibri"/>
      <family val="2"/>
      <charset val="204"/>
    </font>
    <font>
      <sz val="11"/>
      <color indexed="9"/>
      <name val="Calibri"/>
      <family val="2"/>
      <charset val="204"/>
    </font>
    <font>
      <sz val="10"/>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1"/>
      <charset val="204"/>
    </font>
    <font>
      <sz val="11"/>
      <color indexed="60"/>
      <name val="Calibri"/>
      <family val="2"/>
      <charset val="204"/>
    </font>
    <font>
      <sz val="12"/>
      <color indexed="8"/>
      <name val="Times New Roman"/>
      <family val="1"/>
      <charset val="204"/>
    </font>
    <font>
      <sz val="10"/>
      <color indexed="8"/>
      <name val="Arial Cyr"/>
      <charset val="204"/>
    </font>
    <font>
      <sz val="11"/>
      <color indexed="8"/>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Arial"/>
      <family val="2"/>
      <charset val="204"/>
    </font>
    <font>
      <sz val="14"/>
      <color indexed="8"/>
      <name val="Times New Roman"/>
      <family val="1"/>
      <charset val="204"/>
    </font>
    <font>
      <b/>
      <sz val="12"/>
      <color indexed="8"/>
      <name val="Arial"/>
      <family val="2"/>
      <charset val="204"/>
    </font>
    <font>
      <b/>
      <sz val="12"/>
      <color indexed="8"/>
      <name val="Times New Roman"/>
      <family val="1"/>
      <charset val="204"/>
    </font>
    <font>
      <b/>
      <u/>
      <sz val="12"/>
      <color indexed="8"/>
      <name val="Times New Roman"/>
      <family val="1"/>
      <charset val="204"/>
    </font>
    <font>
      <b/>
      <sz val="14"/>
      <color indexed="8"/>
      <name val="Times New Roman"/>
      <family val="1"/>
      <charset val="204"/>
    </font>
    <font>
      <b/>
      <u/>
      <sz val="14"/>
      <color indexed="8"/>
      <name val="Times New Roman"/>
      <family val="1"/>
      <charset val="204"/>
    </font>
    <font>
      <b/>
      <u/>
      <sz val="9"/>
      <color indexed="8"/>
      <name val="Times New Roman"/>
      <family val="1"/>
      <charset val="204"/>
    </font>
    <font>
      <sz val="9"/>
      <color indexed="8"/>
      <name val="Times New Roman"/>
      <family val="1"/>
      <charset val="204"/>
    </font>
    <font>
      <sz val="11"/>
      <color indexed="8"/>
      <name val="Times New Roman"/>
      <family val="1"/>
      <charset val="204"/>
    </font>
    <font>
      <b/>
      <sz val="11"/>
      <color indexed="8"/>
      <name val="Times New Roman"/>
      <family val="1"/>
      <charset val="204"/>
    </font>
    <font>
      <sz val="10"/>
      <color indexed="8"/>
      <name val="Times New Roman"/>
      <family val="1"/>
      <charset val="204"/>
    </font>
    <font>
      <b/>
      <vertAlign val="superscript"/>
      <sz val="11"/>
      <color indexed="8"/>
      <name val="Calibri"/>
      <family val="2"/>
      <charset val="204"/>
    </font>
    <font>
      <b/>
      <sz val="11"/>
      <color indexed="8"/>
      <name val="Symbol"/>
      <family val="1"/>
      <charset val="2"/>
    </font>
    <font>
      <b/>
      <sz val="9"/>
      <color indexed="8"/>
      <name val="Times New Roman"/>
      <family val="1"/>
      <charset val="204"/>
    </font>
    <font>
      <sz val="8"/>
      <color indexed="8"/>
      <name val="Times New Roman"/>
      <family val="1"/>
      <charset val="204"/>
    </font>
    <font>
      <sz val="7"/>
      <color indexed="8"/>
      <name val="Times New Roman"/>
      <family val="1"/>
      <charset val="204"/>
    </font>
    <font>
      <b/>
      <sz val="7"/>
      <color indexed="8"/>
      <name val="Times New Roman"/>
      <family val="1"/>
      <charset val="204"/>
    </font>
    <font>
      <vertAlign val="superscript"/>
      <sz val="12"/>
      <color indexed="8"/>
      <name val="Times New Roman"/>
      <family val="1"/>
      <charset val="204"/>
    </font>
    <font>
      <b/>
      <sz val="8"/>
      <color indexed="8"/>
      <name val="Times New Roman"/>
      <family val="1"/>
      <charset val="204"/>
    </font>
    <font>
      <u/>
      <sz val="12"/>
      <color indexed="8"/>
      <name val="Times New Roman"/>
      <family val="1"/>
      <charset val="204"/>
    </font>
    <font>
      <sz val="11"/>
      <color indexed="8"/>
      <name val="Arial"/>
      <family val="2"/>
      <charset val="204"/>
    </font>
    <font>
      <sz val="8"/>
      <name val="Arial"/>
      <family val="2"/>
      <charset val="204"/>
    </font>
    <font>
      <sz val="12"/>
      <color indexed="10"/>
      <name val="Times New Roman"/>
      <family val="1"/>
      <charset val="204"/>
    </font>
    <font>
      <i/>
      <sz val="12"/>
      <color indexed="10"/>
      <name val="Times New Roman"/>
      <family val="1"/>
      <charset val="204"/>
    </font>
    <font>
      <b/>
      <sz val="12"/>
      <name val="Times New Roman"/>
      <family val="1"/>
      <charset val="204"/>
    </font>
    <font>
      <sz val="12"/>
      <name val="Times New Roman"/>
      <family val="1"/>
      <charset val="204"/>
    </font>
  </fonts>
  <fills count="27">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54"/>
      </patternFill>
    </fill>
    <fill>
      <patternFill patternType="solid">
        <fgColor indexed="43"/>
        <bgColor indexed="26"/>
      </patternFill>
    </fill>
    <fill>
      <patternFill patternType="solid">
        <fgColor indexed="26"/>
        <bgColor indexed="41"/>
      </patternFill>
    </fill>
    <fill>
      <patternFill patternType="solid">
        <fgColor indexed="9"/>
        <bgColor indexed="26"/>
      </patternFill>
    </fill>
    <fill>
      <patternFill patternType="solid">
        <fgColor indexed="13"/>
        <bgColor indexed="34"/>
      </patternFill>
    </fill>
    <fill>
      <patternFill patternType="solid">
        <fgColor indexed="43"/>
        <bgColor indexed="64"/>
      </patternFill>
    </fill>
  </fills>
  <borders count="18">
    <border>
      <left/>
      <right/>
      <top/>
      <bottom/>
      <diagonal/>
    </border>
    <border>
      <left style="hair">
        <color indexed="23"/>
      </left>
      <right style="hair">
        <color indexed="23"/>
      </right>
      <top style="hair">
        <color indexed="23"/>
      </top>
      <bottom style="hair">
        <color indexed="23"/>
      </bottom>
      <diagonal/>
    </border>
    <border>
      <left style="hair">
        <color indexed="63"/>
      </left>
      <right style="hair">
        <color indexed="63"/>
      </right>
      <top style="hair">
        <color indexed="63"/>
      </top>
      <bottom style="hair">
        <color indexed="63"/>
      </bottom>
      <diagonal/>
    </border>
    <border>
      <left/>
      <right/>
      <top/>
      <bottom style="hair">
        <color indexed="62"/>
      </bottom>
      <diagonal/>
    </border>
    <border>
      <left/>
      <right/>
      <top/>
      <bottom style="hair">
        <color indexed="22"/>
      </bottom>
      <diagonal/>
    </border>
    <border>
      <left/>
      <right/>
      <top/>
      <bottom style="hair">
        <color indexed="30"/>
      </bottom>
      <diagonal/>
    </border>
    <border>
      <left/>
      <right/>
      <top style="hair">
        <color indexed="62"/>
      </top>
      <bottom style="hair">
        <color indexed="62"/>
      </bottom>
      <diagonal/>
    </border>
    <border>
      <left style="hair">
        <color indexed="22"/>
      </left>
      <right style="hair">
        <color indexed="22"/>
      </right>
      <top style="hair">
        <color indexed="22"/>
      </top>
      <bottom style="hair">
        <color indexed="22"/>
      </bottom>
      <diagonal/>
    </border>
    <border>
      <left/>
      <right/>
      <top/>
      <bottom style="hair">
        <color indexed="52"/>
      </bottom>
      <diagonal/>
    </border>
    <border>
      <left style="hair">
        <color indexed="8"/>
      </left>
      <right style="hair">
        <color indexed="8"/>
      </right>
      <top style="hair">
        <color indexed="8"/>
      </top>
      <bottom style="hair">
        <color indexed="8"/>
      </bottom>
      <diagonal/>
    </border>
    <border>
      <left style="hair">
        <color indexed="8"/>
      </left>
      <right/>
      <top style="hair">
        <color indexed="8"/>
      </top>
      <bottom style="hair">
        <color indexed="8"/>
      </bottom>
      <diagonal/>
    </border>
    <border>
      <left style="hair">
        <color indexed="8"/>
      </left>
      <right style="hair">
        <color indexed="8"/>
      </right>
      <top/>
      <bottom style="hair">
        <color indexed="8"/>
      </bottom>
      <diagonal/>
    </border>
    <border>
      <left/>
      <right style="hair">
        <color indexed="8"/>
      </right>
      <top style="hair">
        <color indexed="8"/>
      </top>
      <bottom style="hair">
        <color indexed="8"/>
      </bottom>
      <diagonal/>
    </border>
    <border>
      <left style="hair">
        <color indexed="8"/>
      </left>
      <right style="hair">
        <color indexed="8"/>
      </right>
      <top style="hair">
        <color indexed="8"/>
      </top>
      <bottom/>
      <diagonal/>
    </border>
    <border>
      <left/>
      <right/>
      <top/>
      <bottom style="hair">
        <color indexed="8"/>
      </bottom>
      <diagonal/>
    </border>
    <border>
      <left/>
      <right style="hair">
        <color indexed="8"/>
      </right>
      <top/>
      <bottom style="hair">
        <color indexed="8"/>
      </bottom>
      <diagonal/>
    </border>
    <border>
      <left style="hair">
        <color indexed="8"/>
      </left>
      <right style="hair">
        <color indexed="8"/>
      </right>
      <top/>
      <bottom/>
      <diagonal/>
    </border>
    <border>
      <left/>
      <right style="hair">
        <color indexed="8"/>
      </right>
      <top style="hair">
        <color indexed="8"/>
      </top>
      <bottom/>
      <diagonal/>
    </border>
  </borders>
  <cellStyleXfs count="73">
    <xf numFmtId="0" fontId="0" fillId="0" borderId="0"/>
    <xf numFmtId="0" fontId="3" fillId="2" borderId="0" applyBorder="0" applyProtection="0"/>
    <xf numFmtId="0" fontId="3" fillId="3" borderId="0" applyBorder="0" applyProtection="0"/>
    <xf numFmtId="0" fontId="3" fillId="4" borderId="0" applyBorder="0" applyProtection="0"/>
    <xf numFmtId="0" fontId="3" fillId="5" borderId="0" applyBorder="0" applyProtection="0"/>
    <xf numFmtId="0" fontId="3" fillId="6" borderId="0" applyBorder="0" applyProtection="0"/>
    <xf numFmtId="0" fontId="3" fillId="7" borderId="0" applyBorder="0" applyProtection="0"/>
    <xf numFmtId="0" fontId="3" fillId="8" borderId="0" applyBorder="0" applyProtection="0"/>
    <xf numFmtId="0" fontId="3" fillId="9" borderId="0" applyBorder="0" applyProtection="0"/>
    <xf numFmtId="0" fontId="3" fillId="10" borderId="0" applyBorder="0" applyProtection="0"/>
    <xf numFmtId="0" fontId="3" fillId="5" borderId="0" applyBorder="0" applyProtection="0"/>
    <xf numFmtId="0" fontId="3" fillId="8" borderId="0" applyBorder="0" applyProtection="0"/>
    <xf numFmtId="0" fontId="3" fillId="11" borderId="0" applyBorder="0" applyProtection="0"/>
    <xf numFmtId="0" fontId="4" fillId="12" borderId="0" applyBorder="0" applyProtection="0"/>
    <xf numFmtId="0" fontId="4" fillId="9" borderId="0" applyBorder="0" applyProtection="0"/>
    <xf numFmtId="0" fontId="4" fillId="10" borderId="0" applyBorder="0" applyProtection="0"/>
    <xf numFmtId="0" fontId="4" fillId="13" borderId="0" applyBorder="0" applyProtection="0"/>
    <xf numFmtId="0" fontId="4" fillId="14" borderId="0" applyBorder="0" applyProtection="0"/>
    <xf numFmtId="0" fontId="4" fillId="15" borderId="0" applyBorder="0" applyProtection="0"/>
    <xf numFmtId="0" fontId="5" fillId="0" borderId="0" applyBorder="0" applyProtection="0"/>
    <xf numFmtId="0" fontId="4" fillId="16" borderId="0" applyBorder="0" applyProtection="0"/>
    <xf numFmtId="0" fontId="4" fillId="17" borderId="0" applyBorder="0" applyProtection="0"/>
    <xf numFmtId="0" fontId="4" fillId="18" borderId="0" applyBorder="0" applyProtection="0"/>
    <xf numFmtId="0" fontId="4" fillId="13" borderId="0" applyBorder="0" applyProtection="0"/>
    <xf numFmtId="0" fontId="4" fillId="14" borderId="0" applyBorder="0" applyProtection="0"/>
    <xf numFmtId="0" fontId="4" fillId="19" borderId="0" applyBorder="0" applyProtection="0"/>
    <xf numFmtId="0" fontId="6" fillId="7" borderId="1" applyProtection="0"/>
    <xf numFmtId="0" fontId="7" fillId="20" borderId="2" applyProtection="0"/>
    <xf numFmtId="0" fontId="8" fillId="20" borderId="1" applyProtection="0"/>
    <xf numFmtId="0" fontId="2" fillId="0" borderId="0" applyBorder="0" applyProtection="0">
      <alignment horizontal="center"/>
    </xf>
    <xf numFmtId="0" fontId="9" fillId="0" borderId="3" applyProtection="0"/>
    <xf numFmtId="0" fontId="10" fillId="0" borderId="4" applyProtection="0"/>
    <xf numFmtId="0" fontId="11" fillId="0" borderId="5" applyProtection="0"/>
    <xf numFmtId="0" fontId="11" fillId="0" borderId="0" applyBorder="0" applyProtection="0"/>
    <xf numFmtId="0" fontId="2" fillId="0" borderId="0" applyBorder="0" applyProtection="0">
      <alignment horizontal="center" textRotation="90"/>
    </xf>
    <xf numFmtId="0" fontId="12" fillId="0" borderId="6" applyProtection="0"/>
    <xf numFmtId="0" fontId="13" fillId="21" borderId="2" applyProtection="0"/>
    <xf numFmtId="0" fontId="14" fillId="0" borderId="0" applyBorder="0" applyProtection="0"/>
    <xf numFmtId="0" fontId="15" fillId="22" borderId="0" applyBorder="0" applyProtection="0"/>
    <xf numFmtId="0" fontId="5" fillId="0" borderId="0" applyBorder="0" applyProtection="0"/>
    <xf numFmtId="0" fontId="16" fillId="0" borderId="0" applyBorder="0" applyProtection="0"/>
    <xf numFmtId="0" fontId="17" fillId="0" borderId="0" applyBorder="0" applyProtection="0"/>
    <xf numFmtId="0" fontId="16" fillId="0" borderId="0" applyBorder="0" applyProtection="0"/>
    <xf numFmtId="0" fontId="16" fillId="0" borderId="0" applyBorder="0" applyProtection="0"/>
    <xf numFmtId="0" fontId="5" fillId="0" borderId="0" applyBorder="0" applyProtection="0"/>
    <xf numFmtId="0" fontId="16" fillId="0" borderId="0" applyBorder="0" applyProtection="0"/>
    <xf numFmtId="0" fontId="16" fillId="0" borderId="0" applyBorder="0" applyProtection="0"/>
    <xf numFmtId="0" fontId="18" fillId="0" borderId="0" applyBorder="0" applyProtection="0"/>
    <xf numFmtId="0" fontId="16" fillId="0" borderId="0" applyBorder="0" applyProtection="0"/>
    <xf numFmtId="0" fontId="18"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16" fillId="0" borderId="0" applyBorder="0" applyProtection="0"/>
    <xf numFmtId="0" fontId="16" fillId="0" borderId="0" applyBorder="0" applyProtection="0"/>
    <xf numFmtId="0" fontId="19" fillId="3" borderId="0" applyBorder="0" applyProtection="0"/>
    <xf numFmtId="0" fontId="20" fillId="0" borderId="0" applyBorder="0" applyProtection="0"/>
    <xf numFmtId="0" fontId="45" fillId="23" borderId="7" applyProtection="0"/>
    <xf numFmtId="9" fontId="45" fillId="0" borderId="0" applyBorder="0" applyProtection="0"/>
    <xf numFmtId="9" fontId="45" fillId="0" borderId="0" applyBorder="0" applyProtection="0"/>
    <xf numFmtId="0" fontId="1" fillId="0" borderId="0" applyBorder="0" applyProtection="0"/>
    <xf numFmtId="164" fontId="1" fillId="0" borderId="0" applyBorder="0" applyProtection="0"/>
    <xf numFmtId="0" fontId="21" fillId="0" borderId="8" applyProtection="0"/>
    <xf numFmtId="0" fontId="5" fillId="0" borderId="0" applyBorder="0" applyProtection="0"/>
    <xf numFmtId="0" fontId="22" fillId="0" borderId="0" applyBorder="0" applyProtection="0"/>
    <xf numFmtId="165" fontId="45" fillId="0" borderId="0" applyBorder="0" applyProtection="0"/>
    <xf numFmtId="165" fontId="45" fillId="0" borderId="0" applyBorder="0" applyProtection="0"/>
    <xf numFmtId="166" fontId="45" fillId="0" borderId="0" applyBorder="0" applyProtection="0"/>
    <xf numFmtId="167" fontId="45" fillId="0" borderId="0" applyBorder="0" applyProtection="0"/>
    <xf numFmtId="0" fontId="23" fillId="4" borderId="0" applyBorder="0" applyProtection="0"/>
  </cellStyleXfs>
  <cellXfs count="244">
    <xf numFmtId="0" fontId="0" fillId="0" borderId="0" xfId="0"/>
    <xf numFmtId="0" fontId="3" fillId="0" borderId="0" xfId="54" applyNumberFormat="1" applyFont="1" applyFill="1" applyAlignment="1"/>
    <xf numFmtId="0" fontId="24" fillId="0" borderId="0" xfId="54" applyNumberFormat="1" applyFont="1" applyFill="1" applyAlignment="1"/>
    <xf numFmtId="0" fontId="25" fillId="0" borderId="0" xfId="42" applyNumberFormat="1" applyFont="1" applyFill="1" applyAlignment="1">
      <alignment horizontal="right" vertical="center"/>
    </xf>
    <xf numFmtId="0" fontId="25" fillId="0" borderId="0" xfId="42" applyNumberFormat="1" applyFont="1" applyFill="1" applyAlignment="1">
      <alignment horizontal="right"/>
    </xf>
    <xf numFmtId="0" fontId="26" fillId="0" borderId="0" xfId="54" applyNumberFormat="1" applyFont="1" applyFill="1" applyAlignment="1">
      <alignment horizontal="left" vertical="center"/>
    </xf>
    <xf numFmtId="0" fontId="27" fillId="0" borderId="0" xfId="54" applyNumberFormat="1" applyFont="1" applyFill="1" applyAlignment="1">
      <alignment horizontal="center" vertical="center"/>
    </xf>
    <xf numFmtId="0" fontId="27" fillId="0" borderId="0" xfId="54" applyNumberFormat="1" applyFont="1" applyFill="1" applyAlignment="1"/>
    <xf numFmtId="0" fontId="29" fillId="0" borderId="0" xfId="54" applyNumberFormat="1" applyFont="1" applyFill="1" applyAlignment="1">
      <alignment horizontal="center" vertical="center"/>
    </xf>
    <xf numFmtId="0" fontId="29" fillId="0" borderId="0" xfId="54" applyNumberFormat="1" applyFont="1" applyFill="1" applyAlignment="1">
      <alignment vertical="center"/>
    </xf>
    <xf numFmtId="0" fontId="31" fillId="0" borderId="0" xfId="54" applyNumberFormat="1" applyFont="1" applyFill="1" applyAlignment="1">
      <alignment vertical="center"/>
    </xf>
    <xf numFmtId="0" fontId="16" fillId="0" borderId="0" xfId="54" applyNumberFormat="1" applyFont="1" applyFill="1" applyAlignment="1">
      <alignment vertical="center"/>
    </xf>
    <xf numFmtId="0" fontId="25" fillId="0" borderId="0" xfId="54" applyNumberFormat="1" applyFont="1" applyFill="1" applyAlignment="1">
      <alignment horizontal="center" vertical="center"/>
    </xf>
    <xf numFmtId="0" fontId="32" fillId="0" borderId="0" xfId="54" applyNumberFormat="1" applyFont="1" applyFill="1" applyAlignment="1"/>
    <xf numFmtId="0" fontId="30" fillId="0" borderId="0" xfId="54" applyNumberFormat="1" applyFont="1" applyFill="1" applyAlignment="1">
      <alignment vertical="center"/>
    </xf>
    <xf numFmtId="0" fontId="16" fillId="0" borderId="9" xfId="54" applyNumberFormat="1" applyFont="1" applyFill="1" applyBorder="1" applyAlignment="1">
      <alignment vertical="center" wrapText="1"/>
    </xf>
    <xf numFmtId="0" fontId="16" fillId="0" borderId="10" xfId="54" applyNumberFormat="1" applyFont="1" applyFill="1" applyBorder="1" applyAlignment="1">
      <alignment horizontal="center" vertical="center" wrapText="1"/>
    </xf>
    <xf numFmtId="0" fontId="16" fillId="0" borderId="9" xfId="54" applyNumberFormat="1" applyFont="1" applyFill="1" applyBorder="1" applyAlignment="1">
      <alignment horizontal="center" vertical="center" wrapText="1"/>
    </xf>
    <xf numFmtId="49" fontId="16" fillId="0" borderId="9" xfId="54" applyNumberFormat="1" applyFont="1" applyFill="1" applyBorder="1" applyAlignment="1">
      <alignment vertical="center"/>
    </xf>
    <xf numFmtId="0" fontId="16" fillId="0" borderId="10" xfId="54" applyNumberFormat="1" applyFont="1" applyFill="1" applyBorder="1" applyAlignment="1">
      <alignment horizontal="left" vertical="center" wrapText="1"/>
    </xf>
    <xf numFmtId="0" fontId="16" fillId="0" borderId="9" xfId="54" applyNumberFormat="1" applyFont="1" applyFill="1" applyBorder="1" applyAlignment="1">
      <alignment horizontal="left" vertical="center" wrapText="1"/>
    </xf>
    <xf numFmtId="0" fontId="16" fillId="0" borderId="10" xfId="54" applyNumberFormat="1" applyFont="1" applyFill="1" applyBorder="1" applyAlignment="1">
      <alignment vertical="center" wrapText="1"/>
    </xf>
    <xf numFmtId="49" fontId="16" fillId="24" borderId="9" xfId="54" applyNumberFormat="1" applyFont="1" applyFill="1" applyBorder="1" applyAlignment="1">
      <alignment vertical="center"/>
    </xf>
    <xf numFmtId="0" fontId="16" fillId="24" borderId="9" xfId="54" applyNumberFormat="1" applyFont="1" applyFill="1" applyBorder="1" applyAlignment="1">
      <alignment horizontal="left" vertical="center" wrapText="1"/>
    </xf>
    <xf numFmtId="0" fontId="16" fillId="24" borderId="0" xfId="54" applyNumberFormat="1" applyFont="1" applyFill="1" applyAlignment="1">
      <alignment vertical="center"/>
    </xf>
    <xf numFmtId="0" fontId="25" fillId="24" borderId="0" xfId="54" applyNumberFormat="1" applyFont="1" applyFill="1" applyAlignment="1">
      <alignment horizontal="center" vertical="center"/>
    </xf>
    <xf numFmtId="0" fontId="32" fillId="24" borderId="0" xfId="54" applyNumberFormat="1" applyFont="1" applyFill="1" applyAlignment="1"/>
    <xf numFmtId="0" fontId="16" fillId="25" borderId="0" xfId="54" applyNumberFormat="1" applyFont="1" applyFill="1" applyAlignment="1">
      <alignment vertical="center"/>
    </xf>
    <xf numFmtId="0" fontId="33" fillId="0" borderId="0" xfId="54" applyNumberFormat="1" applyFont="1" applyFill="1" applyAlignment="1"/>
    <xf numFmtId="168" fontId="16" fillId="0" borderId="9" xfId="54" applyNumberFormat="1" applyFont="1" applyFill="1" applyBorder="1" applyAlignment="1">
      <alignment horizontal="left" vertical="center" wrapText="1"/>
    </xf>
    <xf numFmtId="0" fontId="27" fillId="0" borderId="9" xfId="54" applyNumberFormat="1" applyFont="1" applyFill="1" applyBorder="1" applyAlignment="1">
      <alignment horizontal="center" vertical="center" wrapText="1"/>
    </xf>
    <xf numFmtId="0" fontId="34" fillId="0" borderId="9" xfId="42" applyNumberFormat="1" applyFont="1" applyFill="1" applyBorder="1" applyAlignment="1">
      <alignment horizontal="center" vertical="center" wrapText="1"/>
    </xf>
    <xf numFmtId="0" fontId="27" fillId="0" borderId="10" xfId="54" applyNumberFormat="1" applyFont="1" applyFill="1" applyBorder="1" applyAlignment="1">
      <alignment horizontal="center" vertical="center" wrapText="1"/>
    </xf>
    <xf numFmtId="0" fontId="16" fillId="0" borderId="0" xfId="41" applyNumberFormat="1" applyFont="1" applyFill="1" applyAlignment="1">
      <alignment horizontal="left"/>
    </xf>
    <xf numFmtId="0" fontId="16" fillId="0" borderId="0" xfId="41" applyNumberFormat="1" applyFont="1" applyFill="1" applyAlignment="1">
      <alignment horizontal="left" vertical="center"/>
    </xf>
    <xf numFmtId="0" fontId="27" fillId="0" borderId="9" xfId="41" applyNumberFormat="1" applyFont="1" applyFill="1" applyBorder="1" applyAlignment="1">
      <alignment horizontal="center" vertical="center" wrapText="1"/>
    </xf>
    <xf numFmtId="0" fontId="27" fillId="0" borderId="11" xfId="41" applyNumberFormat="1" applyFont="1" applyFill="1" applyBorder="1" applyAlignment="1">
      <alignment horizontal="center" vertical="center" wrapText="1"/>
    </xf>
    <xf numFmtId="0" fontId="16" fillId="0" borderId="9" xfId="41" applyNumberFormat="1" applyFont="1" applyFill="1" applyBorder="1" applyAlignment="1">
      <alignment horizontal="center" vertical="top"/>
    </xf>
    <xf numFmtId="0" fontId="16" fillId="0" borderId="9" xfId="41" applyNumberFormat="1" applyFont="1" applyFill="1" applyBorder="1" applyAlignment="1">
      <alignment horizontal="left" vertical="center" wrapText="1"/>
    </xf>
    <xf numFmtId="0" fontId="16" fillId="0" borderId="9" xfId="41" applyNumberFormat="1" applyFont="1" applyFill="1" applyBorder="1" applyAlignment="1">
      <alignment horizontal="center" vertical="center" wrapText="1"/>
    </xf>
    <xf numFmtId="49" fontId="16" fillId="0" borderId="9" xfId="41" applyNumberFormat="1" applyFont="1" applyFill="1" applyBorder="1" applyAlignment="1">
      <alignment horizontal="center" vertical="center"/>
    </xf>
    <xf numFmtId="0" fontId="16" fillId="0" borderId="9" xfId="41" applyNumberFormat="1" applyFont="1" applyFill="1" applyBorder="1" applyAlignment="1">
      <alignment horizontal="center" vertical="center"/>
    </xf>
    <xf numFmtId="0" fontId="35" fillId="0" borderId="0" xfId="41" applyNumberFormat="1" applyFont="1" applyFill="1" applyAlignment="1">
      <alignment horizontal="left"/>
    </xf>
    <xf numFmtId="0" fontId="16" fillId="0" borderId="0" xfId="41" applyNumberFormat="1" applyFont="1" applyFill="1" applyAlignment="1">
      <alignment vertical="center"/>
    </xf>
    <xf numFmtId="0" fontId="16" fillId="0" borderId="0" xfId="41" applyNumberFormat="1" applyFont="1" applyFill="1" applyAlignment="1">
      <alignment vertical="top" wrapText="1"/>
    </xf>
    <xf numFmtId="0" fontId="27" fillId="0" borderId="9" xfId="41" applyNumberFormat="1" applyFont="1" applyFill="1" applyBorder="1" applyAlignment="1">
      <alignment horizontal="center" vertical="top"/>
    </xf>
    <xf numFmtId="49" fontId="16" fillId="24" borderId="9" xfId="41" applyNumberFormat="1" applyFont="1" applyFill="1" applyBorder="1" applyAlignment="1">
      <alignment horizontal="center" vertical="center"/>
    </xf>
    <xf numFmtId="2" fontId="16" fillId="0" borderId="9" xfId="41" applyNumberFormat="1" applyFont="1" applyFill="1" applyBorder="1" applyAlignment="1">
      <alignment horizontal="center" vertical="center"/>
    </xf>
    <xf numFmtId="0" fontId="16" fillId="24" borderId="9" xfId="41" applyNumberFormat="1" applyFont="1" applyFill="1" applyBorder="1" applyAlignment="1">
      <alignment horizontal="center" vertical="center" wrapText="1"/>
    </xf>
    <xf numFmtId="0" fontId="27" fillId="0" borderId="0" xfId="54" applyNumberFormat="1" applyFont="1" applyFill="1" applyAlignment="1">
      <alignment vertical="center"/>
    </xf>
    <xf numFmtId="0" fontId="16" fillId="0" borderId="10" xfId="42" applyNumberFormat="1" applyFont="1" applyFill="1" applyBorder="1" applyAlignment="1">
      <alignment vertical="center" wrapText="1"/>
    </xf>
    <xf numFmtId="0" fontId="3" fillId="0" borderId="0" xfId="0" applyNumberFormat="1" applyFont="1"/>
    <xf numFmtId="0" fontId="25" fillId="0" borderId="0" xfId="54" applyNumberFormat="1" applyFont="1" applyFill="1" applyAlignment="1">
      <alignment vertical="center"/>
    </xf>
    <xf numFmtId="0" fontId="33" fillId="0" borderId="0" xfId="53" applyNumberFormat="1" applyFont="1" applyFill="1" applyAlignment="1"/>
    <xf numFmtId="0" fontId="34" fillId="0" borderId="0" xfId="53" applyNumberFormat="1" applyFont="1" applyFill="1" applyAlignment="1"/>
    <xf numFmtId="0" fontId="12" fillId="0" borderId="9" xfId="0" applyNumberFormat="1" applyFont="1" applyBorder="1" applyAlignment="1">
      <alignment horizontal="center" vertical="center"/>
    </xf>
    <xf numFmtId="0" fontId="12" fillId="0" borderId="9" xfId="0" applyNumberFormat="1" applyFont="1" applyBorder="1" applyAlignment="1">
      <alignment horizontal="center" vertical="center" wrapText="1"/>
    </xf>
    <xf numFmtId="0" fontId="12" fillId="0" borderId="12" xfId="0" applyNumberFormat="1" applyFont="1" applyBorder="1" applyAlignment="1">
      <alignment horizontal="center" vertical="center" wrapText="1"/>
    </xf>
    <xf numFmtId="0" fontId="37" fillId="0" borderId="9" xfId="0" applyNumberFormat="1" applyFont="1" applyBorder="1" applyAlignment="1">
      <alignment horizontal="center" vertical="center"/>
    </xf>
    <xf numFmtId="0" fontId="37" fillId="0" borderId="13" xfId="0" applyNumberFormat="1" applyFont="1" applyBorder="1" applyAlignment="1">
      <alignment horizontal="center" vertical="center"/>
    </xf>
    <xf numFmtId="0" fontId="12" fillId="0" borderId="13" xfId="0" applyNumberFormat="1" applyFont="1" applyFill="1" applyBorder="1" applyAlignment="1">
      <alignment horizontal="center" vertical="center" wrapText="1"/>
    </xf>
    <xf numFmtId="0" fontId="16" fillId="24" borderId="9" xfId="41" applyNumberFormat="1" applyFont="1" applyFill="1" applyBorder="1" applyAlignment="1">
      <alignment horizontal="justify" vertical="center"/>
    </xf>
    <xf numFmtId="0" fontId="3" fillId="0" borderId="9" xfId="0" applyNumberFormat="1" applyFont="1" applyBorder="1" applyAlignment="1">
      <alignment horizontal="center" vertical="center"/>
    </xf>
    <xf numFmtId="0" fontId="3" fillId="0" borderId="9" xfId="0" applyNumberFormat="1" applyFont="1" applyBorder="1" applyAlignment="1">
      <alignment horizontal="center" vertical="center" wrapText="1"/>
    </xf>
    <xf numFmtId="0" fontId="3" fillId="0" borderId="9" xfId="0" applyNumberFormat="1" applyFont="1" applyFill="1" applyBorder="1" applyAlignment="1">
      <alignment horizontal="center" vertical="center"/>
    </xf>
    <xf numFmtId="0" fontId="3" fillId="0" borderId="12" xfId="0" applyNumberFormat="1" applyFont="1" applyFill="1" applyBorder="1" applyAlignment="1">
      <alignment horizontal="center" vertical="center"/>
    </xf>
    <xf numFmtId="0" fontId="3" fillId="0" borderId="9" xfId="0" applyNumberFormat="1" applyFont="1" applyBorder="1" applyAlignment="1">
      <alignment horizontal="center" wrapText="1"/>
    </xf>
    <xf numFmtId="0" fontId="0" fillId="0" borderId="0" xfId="0" applyNumberFormat="1"/>
    <xf numFmtId="0" fontId="3" fillId="24" borderId="9" xfId="0" applyNumberFormat="1" applyFont="1" applyFill="1" applyBorder="1"/>
    <xf numFmtId="0" fontId="3" fillId="0" borderId="9" xfId="0" applyNumberFormat="1" applyFont="1" applyBorder="1"/>
    <xf numFmtId="49" fontId="16" fillId="0" borderId="9" xfId="54" applyNumberFormat="1" applyFont="1" applyFill="1" applyBorder="1" applyAlignment="1">
      <alignment horizontal="center" vertical="center"/>
    </xf>
    <xf numFmtId="49" fontId="16" fillId="0" borderId="10" xfId="54" applyNumberFormat="1" applyFont="1" applyFill="1" applyBorder="1" applyAlignment="1">
      <alignment horizontal="center" vertical="center"/>
    </xf>
    <xf numFmtId="0" fontId="25" fillId="0" borderId="10" xfId="42" applyNumberFormat="1" applyFont="1" applyFill="1" applyBorder="1" applyAlignment="1">
      <alignment horizontal="center" vertical="center" wrapText="1"/>
    </xf>
    <xf numFmtId="0" fontId="3" fillId="0" borderId="0" xfId="55" applyNumberFormat="1" applyFont="1" applyFill="1" applyAlignment="1"/>
    <xf numFmtId="0" fontId="35" fillId="0" borderId="0" xfId="55" applyNumberFormat="1" applyFont="1" applyFill="1" applyAlignment="1">
      <alignment vertical="center" wrapText="1"/>
    </xf>
    <xf numFmtId="0" fontId="27" fillId="0" borderId="0" xfId="55" applyNumberFormat="1" applyFont="1" applyFill="1" applyAlignment="1">
      <alignment horizontal="center"/>
    </xf>
    <xf numFmtId="0" fontId="39" fillId="0" borderId="0" xfId="55" applyNumberFormat="1" applyFont="1" applyFill="1" applyAlignment="1"/>
    <xf numFmtId="0" fontId="40" fillId="0" borderId="0" xfId="55" applyNumberFormat="1" applyFont="1" applyFill="1" applyAlignment="1"/>
    <xf numFmtId="0" fontId="32" fillId="0" borderId="0" xfId="55" applyNumberFormat="1" applyFont="1" applyFill="1" applyAlignment="1"/>
    <xf numFmtId="0" fontId="32" fillId="0" borderId="9" xfId="55" applyNumberFormat="1" applyFont="1" applyFill="1" applyBorder="1" applyAlignment="1">
      <alignment horizontal="center" vertical="center"/>
    </xf>
    <xf numFmtId="0" fontId="32" fillId="0" borderId="0" xfId="55" applyNumberFormat="1" applyFont="1" applyFill="1" applyAlignment="1">
      <alignment horizontal="center" vertical="center"/>
    </xf>
    <xf numFmtId="0" fontId="32" fillId="0" borderId="0" xfId="55" applyNumberFormat="1" applyFont="1" applyFill="1" applyAlignment="1">
      <alignment vertical="center"/>
    </xf>
    <xf numFmtId="0" fontId="32" fillId="0" borderId="11" xfId="55" applyNumberFormat="1" applyFont="1" applyFill="1" applyBorder="1" applyAlignment="1">
      <alignment horizontal="center" vertical="center"/>
    </xf>
    <xf numFmtId="0" fontId="38" fillId="0" borderId="9" xfId="55" applyNumberFormat="1" applyFont="1" applyFill="1" applyBorder="1" applyAlignment="1">
      <alignment vertical="center"/>
    </xf>
    <xf numFmtId="0" fontId="38" fillId="0" borderId="11" xfId="55" applyNumberFormat="1" applyFont="1" applyFill="1" applyBorder="1" applyAlignment="1">
      <alignment horizontal="center" vertical="center"/>
    </xf>
    <xf numFmtId="0" fontId="41" fillId="0" borderId="0" xfId="55" applyNumberFormat="1" applyFont="1" applyFill="1" applyAlignment="1"/>
    <xf numFmtId="0" fontId="38" fillId="0" borderId="9" xfId="55" applyNumberFormat="1" applyFont="1" applyFill="1" applyBorder="1" applyAlignment="1">
      <alignment horizontal="center" vertical="center"/>
    </xf>
    <xf numFmtId="0" fontId="38" fillId="0" borderId="9" xfId="55" applyNumberFormat="1" applyFont="1" applyFill="1" applyBorder="1" applyAlignment="1">
      <alignment horizontal="center"/>
    </xf>
    <xf numFmtId="0" fontId="32" fillId="0" borderId="9" xfId="55" applyNumberFormat="1" applyFont="1" applyFill="1" applyBorder="1" applyAlignment="1">
      <alignment horizontal="center"/>
    </xf>
    <xf numFmtId="49" fontId="40" fillId="0" borderId="0" xfId="55" applyNumberFormat="1" applyFont="1" applyFill="1" applyAlignment="1"/>
    <xf numFmtId="49" fontId="32" fillId="0" borderId="0" xfId="55" applyNumberFormat="1" applyFont="1" applyFill="1" applyAlignment="1">
      <alignment vertical="center"/>
    </xf>
    <xf numFmtId="49" fontId="40" fillId="0" borderId="0" xfId="55" applyNumberFormat="1" applyFont="1" applyFill="1" applyAlignment="1">
      <alignment vertical="center"/>
    </xf>
    <xf numFmtId="0" fontId="3" fillId="0" borderId="0" xfId="55" applyNumberFormat="1" applyFont="1" applyFill="1" applyAlignment="1">
      <alignment vertical="center"/>
    </xf>
    <xf numFmtId="0" fontId="16" fillId="0" borderId="0" xfId="42" applyNumberFormat="1" applyFont="1" applyFill="1" applyAlignment="1"/>
    <xf numFmtId="0" fontId="27" fillId="0" borderId="0" xfId="42" applyNumberFormat="1" applyFont="1" applyFill="1" applyAlignment="1">
      <alignment vertical="center"/>
    </xf>
    <xf numFmtId="0" fontId="27" fillId="0" borderId="0" xfId="42" applyNumberFormat="1" applyFont="1" applyFill="1" applyAlignment="1">
      <alignment horizontal="center" vertical="top" wrapText="1"/>
    </xf>
    <xf numFmtId="0" fontId="16" fillId="0" borderId="0" xfId="42" applyNumberFormat="1" applyFont="1" applyFill="1" applyAlignment="1">
      <alignment horizontal="right"/>
    </xf>
    <xf numFmtId="0" fontId="16" fillId="0" borderId="0" xfId="42" applyNumberFormat="1" applyFont="1" applyFill="1" applyAlignment="1">
      <alignment horizontal="left" wrapText="1"/>
    </xf>
    <xf numFmtId="0" fontId="27" fillId="0" borderId="9" xfId="42" applyNumberFormat="1" applyFont="1" applyFill="1" applyBorder="1" applyAlignment="1">
      <alignment horizontal="center" vertical="center" wrapText="1"/>
    </xf>
    <xf numFmtId="0" fontId="27" fillId="0" borderId="14" xfId="42" applyNumberFormat="1" applyFont="1" applyFill="1" applyBorder="1" applyAlignment="1">
      <alignment vertical="center" wrapText="1"/>
    </xf>
    <xf numFmtId="0" fontId="27" fillId="0" borderId="15" xfId="42" applyNumberFormat="1" applyFont="1" applyFill="1" applyBorder="1" applyAlignment="1">
      <alignment vertical="center" wrapText="1"/>
    </xf>
    <xf numFmtId="0" fontId="27" fillId="0" borderId="9" xfId="42" applyNumberFormat="1" applyFont="1" applyFill="1" applyBorder="1" applyAlignment="1">
      <alignment horizontal="center" vertical="top" wrapText="1"/>
    </xf>
    <xf numFmtId="0" fontId="27" fillId="0" borderId="9" xfId="42" applyNumberFormat="1" applyFont="1" applyFill="1" applyBorder="1" applyAlignment="1">
      <alignment vertical="top" wrapText="1"/>
    </xf>
    <xf numFmtId="0" fontId="16" fillId="0" borderId="9" xfId="42" applyNumberFormat="1" applyFont="1" applyFill="1" applyBorder="1" applyAlignment="1">
      <alignment horizontal="center" vertical="center" wrapText="1"/>
    </xf>
    <xf numFmtId="0" fontId="16" fillId="0" borderId="9" xfId="42" applyNumberFormat="1" applyFont="1" applyFill="1" applyBorder="1" applyAlignment="1">
      <alignment vertical="top" wrapText="1"/>
    </xf>
    <xf numFmtId="0" fontId="16" fillId="0" borderId="9" xfId="42" applyNumberFormat="1" applyFont="1" applyFill="1" applyBorder="1" applyAlignment="1">
      <alignment horizontal="justify" vertical="top" wrapText="1"/>
    </xf>
    <xf numFmtId="0" fontId="16" fillId="0" borderId="0" xfId="42" applyNumberFormat="1" applyFont="1" applyFill="1" applyAlignment="1">
      <alignment vertical="top" wrapText="1"/>
    </xf>
    <xf numFmtId="0" fontId="30" fillId="0" borderId="0" xfId="42" applyNumberFormat="1" applyFont="1" applyFill="1" applyAlignment="1">
      <alignment vertical="center"/>
    </xf>
    <xf numFmtId="0" fontId="25" fillId="0" borderId="0" xfId="42" applyNumberFormat="1" applyFont="1" applyFill="1" applyAlignment="1"/>
    <xf numFmtId="0" fontId="16" fillId="0" borderId="0" xfId="42" applyNumberFormat="1" applyFont="1" applyFill="1" applyAlignment="1">
      <alignment horizontal="center"/>
    </xf>
    <xf numFmtId="0" fontId="27" fillId="0" borderId="13" xfId="42" applyNumberFormat="1" applyFont="1" applyFill="1" applyBorder="1" applyAlignment="1">
      <alignment horizontal="center" vertical="center" wrapText="1"/>
    </xf>
    <xf numFmtId="0" fontId="16" fillId="0" borderId="13" xfId="42" applyNumberFormat="1" applyFont="1" applyFill="1" applyBorder="1" applyAlignment="1">
      <alignment horizontal="center" vertical="center" wrapText="1"/>
    </xf>
    <xf numFmtId="0" fontId="27" fillId="0" borderId="9" xfId="42" applyNumberFormat="1" applyFont="1" applyFill="1" applyBorder="1" applyAlignment="1">
      <alignment horizontal="center" vertical="center" textRotation="90" wrapText="1"/>
    </xf>
    <xf numFmtId="49" fontId="27" fillId="0" borderId="9" xfId="42" applyNumberFormat="1" applyFont="1" applyFill="1" applyBorder="1" applyAlignment="1">
      <alignment horizontal="center" vertical="center" wrapText="1"/>
    </xf>
    <xf numFmtId="0" fontId="27" fillId="0" borderId="9" xfId="42" applyNumberFormat="1" applyFont="1" applyFill="1" applyBorder="1" applyAlignment="1">
      <alignment horizontal="left" vertical="center" wrapText="1"/>
    </xf>
    <xf numFmtId="168" fontId="27" fillId="0" borderId="9" xfId="68" applyNumberFormat="1" applyFont="1" applyFill="1" applyBorder="1" applyAlignment="1">
      <alignment horizontal="center" vertical="center" wrapText="1"/>
    </xf>
    <xf numFmtId="49" fontId="16" fillId="0" borderId="9" xfId="42" applyNumberFormat="1" applyFont="1" applyFill="1" applyBorder="1" applyAlignment="1">
      <alignment horizontal="center" vertical="center" wrapText="1"/>
    </xf>
    <xf numFmtId="0" fontId="16" fillId="0" borderId="9" xfId="42" applyNumberFormat="1" applyFont="1" applyFill="1" applyBorder="1" applyAlignment="1">
      <alignment horizontal="left" vertical="center" wrapText="1"/>
    </xf>
    <xf numFmtId="168" fontId="27" fillId="0" borderId="9" xfId="42" applyNumberFormat="1" applyFont="1" applyFill="1" applyBorder="1" applyAlignment="1">
      <alignment horizontal="center" vertical="center" wrapText="1"/>
    </xf>
    <xf numFmtId="168" fontId="16" fillId="0" borderId="9" xfId="42" applyNumberFormat="1" applyFont="1" applyFill="1" applyBorder="1" applyAlignment="1">
      <alignment horizontal="center" vertical="center" wrapText="1"/>
    </xf>
    <xf numFmtId="168" fontId="16" fillId="0" borderId="9" xfId="68" applyNumberFormat="1" applyFont="1" applyFill="1" applyBorder="1" applyAlignment="1">
      <alignment horizontal="center" vertical="center" wrapText="1"/>
    </xf>
    <xf numFmtId="0" fontId="16" fillId="0" borderId="16" xfId="42" applyNumberFormat="1" applyFont="1" applyFill="1" applyBorder="1" applyAlignment="1">
      <alignment horizontal="left" vertical="center" wrapText="1"/>
    </xf>
    <xf numFmtId="0" fontId="16" fillId="0" borderId="9" xfId="49" applyNumberFormat="1" applyFont="1" applyFill="1" applyBorder="1" applyAlignment="1">
      <alignment horizontal="left" vertical="center" wrapText="1"/>
    </xf>
    <xf numFmtId="0" fontId="27" fillId="0" borderId="9" xfId="49" applyNumberFormat="1" applyFont="1" applyFill="1" applyBorder="1" applyAlignment="1">
      <alignment horizontal="left" vertical="center" wrapText="1"/>
    </xf>
    <xf numFmtId="0" fontId="16" fillId="0" borderId="11" xfId="49" applyNumberFormat="1" applyFont="1" applyFill="1" applyBorder="1" applyAlignment="1">
      <alignment horizontal="left" vertical="center" wrapText="1"/>
    </xf>
    <xf numFmtId="168" fontId="16" fillId="0" borderId="9" xfId="49" applyNumberFormat="1" applyFont="1" applyFill="1" applyBorder="1" applyAlignment="1">
      <alignment horizontal="center" vertical="center" wrapText="1"/>
    </xf>
    <xf numFmtId="0" fontId="27" fillId="0" borderId="9" xfId="53" applyNumberFormat="1" applyFont="1" applyFill="1" applyBorder="1" applyAlignment="1">
      <alignment horizontal="center" vertical="center" wrapText="1"/>
    </xf>
    <xf numFmtId="0" fontId="27" fillId="0" borderId="9" xfId="53" applyNumberFormat="1" applyFont="1" applyFill="1" applyBorder="1" applyAlignment="1">
      <alignment horizontal="center" vertical="center"/>
    </xf>
    <xf numFmtId="0" fontId="39" fillId="0" borderId="9" xfId="53" applyNumberFormat="1" applyFont="1" applyFill="1" applyBorder="1" applyAlignment="1">
      <alignment horizontal="center" vertical="center"/>
    </xf>
    <xf numFmtId="0" fontId="39" fillId="0" borderId="0" xfId="53" applyNumberFormat="1" applyFont="1" applyFill="1" applyAlignment="1"/>
    <xf numFmtId="1" fontId="33" fillId="0" borderId="9" xfId="53" applyNumberFormat="1" applyFont="1" applyFill="1" applyBorder="1" applyAlignment="1">
      <alignment horizontal="center" vertical="center"/>
    </xf>
    <xf numFmtId="49" fontId="33" fillId="0" borderId="9" xfId="53" applyNumberFormat="1" applyFont="1" applyFill="1" applyBorder="1" applyAlignment="1">
      <alignment horizontal="center" vertical="center"/>
    </xf>
    <xf numFmtId="0" fontId="33" fillId="0" borderId="0" xfId="42" applyNumberFormat="1" applyFont="1" applyFill="1" applyAlignment="1"/>
    <xf numFmtId="0" fontId="29" fillId="0" borderId="0" xfId="42" applyNumberFormat="1" applyFont="1" applyFill="1" applyAlignment="1">
      <alignment horizontal="center"/>
    </xf>
    <xf numFmtId="0" fontId="29" fillId="0" borderId="0" xfId="42" applyNumberFormat="1" applyFont="1" applyFill="1" applyAlignment="1"/>
    <xf numFmtId="2" fontId="44" fillId="0" borderId="0" xfId="42" applyNumberFormat="1" applyFont="1" applyFill="1" applyAlignment="1">
      <alignment horizontal="right" vertical="top" wrapText="1"/>
    </xf>
    <xf numFmtId="0" fontId="33" fillId="0" borderId="0" xfId="42" applyNumberFormat="1" applyFont="1" applyFill="1" applyAlignment="1">
      <alignment horizontal="right"/>
    </xf>
    <xf numFmtId="0" fontId="34" fillId="0" borderId="9" xfId="42" applyNumberFormat="1" applyFont="1" applyFill="1" applyBorder="1" applyAlignment="1">
      <alignment horizontal="justify" vertical="center"/>
    </xf>
    <xf numFmtId="0" fontId="33" fillId="0" borderId="9" xfId="42" applyNumberFormat="1" applyFont="1" applyFill="1" applyBorder="1" applyAlignment="1">
      <alignment horizontal="justify" vertical="center"/>
    </xf>
    <xf numFmtId="0" fontId="33" fillId="0" borderId="13" xfId="42" applyNumberFormat="1" applyFont="1" applyFill="1" applyBorder="1" applyAlignment="1">
      <alignment horizontal="justify"/>
    </xf>
    <xf numFmtId="0" fontId="34" fillId="0" borderId="9" xfId="42" applyNumberFormat="1" applyFont="1" applyFill="1" applyBorder="1" applyAlignment="1">
      <alignment vertical="center" wrapText="1"/>
    </xf>
    <xf numFmtId="0" fontId="33" fillId="0" borderId="9" xfId="42" applyNumberFormat="1" applyFont="1" applyFill="1" applyBorder="1" applyAlignment="1">
      <alignment horizontal="justify"/>
    </xf>
    <xf numFmtId="0" fontId="34" fillId="0" borderId="11" xfId="42" applyNumberFormat="1" applyFont="1" applyFill="1" applyBorder="1" applyAlignment="1">
      <alignment vertical="center" wrapText="1"/>
    </xf>
    <xf numFmtId="0" fontId="33" fillId="0" borderId="15" xfId="42" applyNumberFormat="1" applyFont="1" applyFill="1" applyBorder="1" applyAlignment="1">
      <alignment horizontal="justify" vertical="top" wrapText="1"/>
    </xf>
    <xf numFmtId="0" fontId="34" fillId="0" borderId="11" xfId="42" applyNumberFormat="1" applyFont="1" applyFill="1" applyBorder="1" applyAlignment="1">
      <alignment horizontal="justify" vertical="top" wrapText="1"/>
    </xf>
    <xf numFmtId="169" fontId="33" fillId="0" borderId="9" xfId="42" applyNumberFormat="1" applyFont="1" applyFill="1" applyBorder="1" applyAlignment="1">
      <alignment horizontal="justify" vertical="top" wrapText="1"/>
    </xf>
    <xf numFmtId="0" fontId="33" fillId="0" borderId="9" xfId="42" applyNumberFormat="1" applyFont="1" applyFill="1" applyBorder="1" applyAlignment="1">
      <alignment horizontal="justify" vertical="top" wrapText="1"/>
    </xf>
    <xf numFmtId="0" fontId="34" fillId="0" borderId="9" xfId="42" applyNumberFormat="1" applyFont="1" applyFill="1" applyBorder="1" applyAlignment="1">
      <alignment horizontal="justify" vertical="top" wrapText="1"/>
    </xf>
    <xf numFmtId="165" fontId="33" fillId="0" borderId="9" xfId="42" applyNumberFormat="1" applyFont="1" applyFill="1" applyBorder="1" applyAlignment="1">
      <alignment horizontal="justify" vertical="top" wrapText="1"/>
    </xf>
    <xf numFmtId="2" fontId="33" fillId="0" borderId="9" xfId="42" applyNumberFormat="1" applyFont="1" applyFill="1" applyBorder="1" applyAlignment="1">
      <alignment horizontal="justify" vertical="top" wrapText="1"/>
    </xf>
    <xf numFmtId="0" fontId="33" fillId="0" borderId="15" xfId="42" applyNumberFormat="1" applyFont="1" applyFill="1" applyBorder="1" applyAlignment="1">
      <alignment horizontal="justify" vertical="center" wrapText="1"/>
    </xf>
    <xf numFmtId="10" fontId="33" fillId="0" borderId="9" xfId="42" applyNumberFormat="1" applyFont="1" applyFill="1" applyBorder="1" applyAlignment="1">
      <alignment horizontal="justify" vertical="top" wrapText="1"/>
    </xf>
    <xf numFmtId="0" fontId="34" fillId="0" borderId="13" xfId="42" applyNumberFormat="1" applyFont="1" applyFill="1" applyBorder="1" applyAlignment="1">
      <alignment vertical="top" wrapText="1"/>
    </xf>
    <xf numFmtId="10" fontId="33" fillId="0" borderId="17" xfId="42" applyNumberFormat="1" applyFont="1" applyFill="1" applyBorder="1" applyAlignment="1">
      <alignment horizontal="justify" vertical="top" wrapText="1"/>
    </xf>
    <xf numFmtId="0" fontId="33" fillId="0" borderId="13" xfId="42" applyNumberFormat="1" applyFont="1" applyFill="1" applyBorder="1" applyAlignment="1">
      <alignment vertical="top" wrapText="1"/>
    </xf>
    <xf numFmtId="0" fontId="33" fillId="0" borderId="17" xfId="42" applyNumberFormat="1" applyFont="1" applyFill="1" applyBorder="1" applyAlignment="1">
      <alignment horizontal="justify" vertical="top" wrapText="1"/>
    </xf>
    <xf numFmtId="0" fontId="34" fillId="0" borderId="9" xfId="42" applyNumberFormat="1" applyFont="1" applyFill="1" applyBorder="1" applyAlignment="1">
      <alignment vertical="top" wrapText="1"/>
    </xf>
    <xf numFmtId="2" fontId="33" fillId="0" borderId="12" xfId="42" applyNumberFormat="1" applyFont="1" applyFill="1" applyBorder="1" applyAlignment="1">
      <alignment horizontal="justify" vertical="top" wrapText="1"/>
    </xf>
    <xf numFmtId="10" fontId="33" fillId="0" borderId="12" xfId="42" applyNumberFormat="1" applyFont="1" applyFill="1" applyBorder="1" applyAlignment="1">
      <alignment horizontal="justify" vertical="top" wrapText="1"/>
    </xf>
    <xf numFmtId="0" fontId="34" fillId="0" borderId="11" xfId="42" applyNumberFormat="1" applyFont="1" applyFill="1" applyBorder="1" applyAlignment="1">
      <alignment vertical="top" wrapText="1"/>
    </xf>
    <xf numFmtId="2" fontId="33" fillId="0" borderId="15" xfId="42" applyNumberFormat="1" applyFont="1" applyFill="1" applyBorder="1" applyAlignment="1">
      <alignment horizontal="justify" vertical="top" wrapText="1"/>
    </xf>
    <xf numFmtId="0" fontId="33" fillId="0" borderId="13" xfId="42" applyNumberFormat="1" applyFont="1" applyFill="1" applyBorder="1" applyAlignment="1">
      <alignment horizontal="left" vertical="top" wrapText="1"/>
    </xf>
    <xf numFmtId="0" fontId="33" fillId="0" borderId="16" xfId="42" applyNumberFormat="1" applyFont="1" applyFill="1" applyBorder="1" applyAlignment="1">
      <alignment vertical="top" wrapText="1"/>
    </xf>
    <xf numFmtId="0" fontId="33" fillId="0" borderId="16" xfId="42" applyNumberFormat="1" applyFont="1" applyFill="1" applyBorder="1" applyAlignment="1">
      <alignment horizontal="left" vertical="top" wrapText="1"/>
    </xf>
    <xf numFmtId="0" fontId="33" fillId="0" borderId="11" xfId="42" applyNumberFormat="1" applyFont="1" applyFill="1" applyBorder="1" applyAlignment="1">
      <alignment vertical="top" wrapText="1"/>
    </xf>
    <xf numFmtId="0" fontId="33" fillId="0" borderId="11" xfId="42" applyNumberFormat="1" applyFont="1" applyFill="1" applyBorder="1" applyAlignment="1">
      <alignment horizontal="left" vertical="top" wrapText="1"/>
    </xf>
    <xf numFmtId="0" fontId="33" fillId="0" borderId="9" xfId="42" applyNumberFormat="1" applyFont="1" applyFill="1" applyBorder="1" applyAlignment="1">
      <alignment vertical="top" wrapText="1"/>
    </xf>
    <xf numFmtId="0" fontId="33" fillId="0" borderId="17" xfId="42" applyNumberFormat="1" applyFont="1" applyFill="1" applyBorder="1" applyAlignment="1">
      <alignment vertical="top" wrapText="1"/>
    </xf>
    <xf numFmtId="0" fontId="34" fillId="0" borderId="13" xfId="42" applyNumberFormat="1" applyFont="1" applyFill="1" applyBorder="1" applyAlignment="1">
      <alignment horizontal="left" vertical="center" wrapText="1"/>
    </xf>
    <xf numFmtId="0" fontId="33" fillId="0" borderId="12" xfId="42" applyNumberFormat="1" applyFont="1" applyFill="1" applyBorder="1" applyAlignment="1">
      <alignment horizontal="justify" vertical="top" wrapText="1"/>
    </xf>
    <xf numFmtId="0" fontId="34" fillId="0" borderId="13" xfId="42" applyNumberFormat="1" applyFont="1" applyFill="1" applyBorder="1" applyAlignment="1">
      <alignment horizontal="center" vertical="center" wrapText="1"/>
    </xf>
    <xf numFmtId="0" fontId="33" fillId="0" borderId="17" xfId="42" applyNumberFormat="1" applyFont="1" applyFill="1" applyBorder="1" applyAlignment="1">
      <alignment vertical="center" wrapText="1"/>
    </xf>
    <xf numFmtId="0" fontId="33" fillId="0" borderId="11" xfId="42" applyNumberFormat="1" applyFont="1" applyFill="1" applyBorder="1" applyAlignment="1"/>
    <xf numFmtId="14" fontId="16" fillId="0" borderId="9" xfId="42" applyNumberFormat="1" applyFont="1" applyFill="1" applyBorder="1" applyAlignment="1">
      <alignment horizontal="center" vertical="top" wrapText="1"/>
    </xf>
    <xf numFmtId="14" fontId="16" fillId="0" borderId="9" xfId="42" applyNumberFormat="1" applyFont="1" applyFill="1" applyBorder="1" applyAlignment="1"/>
    <xf numFmtId="0" fontId="47" fillId="24" borderId="9" xfId="54" applyNumberFormat="1" applyFont="1" applyFill="1" applyBorder="1" applyAlignment="1">
      <alignment horizontal="left" vertical="center" wrapText="1"/>
    </xf>
    <xf numFmtId="49" fontId="33" fillId="22" borderId="9" xfId="41" applyNumberFormat="1" applyFont="1" applyFill="1" applyBorder="1" applyAlignment="1">
      <alignment horizontal="left" vertical="center" wrapText="1"/>
    </xf>
    <xf numFmtId="0" fontId="33" fillId="26" borderId="9" xfId="52" applyNumberFormat="1" applyFont="1" applyFill="1" applyBorder="1" applyAlignment="1">
      <alignment horizontal="center" vertical="center" wrapText="1"/>
    </xf>
    <xf numFmtId="0" fontId="47" fillId="0" borderId="9" xfId="41" applyNumberFormat="1" applyFont="1" applyFill="1" applyBorder="1" applyAlignment="1">
      <alignment horizontal="justify" vertical="center"/>
    </xf>
    <xf numFmtId="0" fontId="47" fillId="0" borderId="9" xfId="41" applyNumberFormat="1" applyFont="1" applyFill="1" applyBorder="1" applyAlignment="1">
      <alignment horizontal="center" vertical="center" wrapText="1"/>
    </xf>
    <xf numFmtId="49" fontId="47" fillId="24" borderId="9" xfId="41" applyNumberFormat="1" applyFont="1" applyFill="1" applyBorder="1" applyAlignment="1">
      <alignment horizontal="center" vertical="center"/>
    </xf>
    <xf numFmtId="49" fontId="47" fillId="0" borderId="9" xfId="41" applyNumberFormat="1" applyFont="1" applyFill="1" applyBorder="1" applyAlignment="1">
      <alignment horizontal="justify" vertical="center" wrapText="1"/>
    </xf>
    <xf numFmtId="2" fontId="47" fillId="0" borderId="9" xfId="41" applyNumberFormat="1" applyFont="1" applyFill="1" applyBorder="1" applyAlignment="1">
      <alignment horizontal="center" vertical="center"/>
    </xf>
    <xf numFmtId="0" fontId="47" fillId="0" borderId="9" xfId="41" applyNumberFormat="1" applyFont="1" applyFill="1" applyBorder="1" applyAlignment="1">
      <alignment horizontal="left" vertical="center" wrapText="1"/>
    </xf>
    <xf numFmtId="0" fontId="47" fillId="24" borderId="9" xfId="41" applyNumberFormat="1" applyFont="1" applyFill="1" applyBorder="1" applyAlignment="1">
      <alignment horizontal="left" vertical="center" wrapText="1"/>
    </xf>
    <xf numFmtId="0" fontId="47" fillId="0" borderId="9" xfId="66" applyNumberFormat="1" applyFont="1" applyFill="1" applyBorder="1" applyAlignment="1">
      <alignment horizontal="left" vertical="center" wrapText="1"/>
    </xf>
    <xf numFmtId="0" fontId="47" fillId="0" borderId="9" xfId="0" applyNumberFormat="1" applyFont="1" applyBorder="1" applyAlignment="1">
      <alignment horizontal="justify" vertical="center"/>
    </xf>
    <xf numFmtId="0" fontId="3" fillId="24" borderId="9" xfId="0" applyNumberFormat="1" applyFont="1" applyFill="1" applyBorder="1" applyAlignment="1">
      <alignment horizontal="center" wrapText="1"/>
    </xf>
    <xf numFmtId="14" fontId="47" fillId="0" borderId="9" xfId="42" applyNumberFormat="1" applyFont="1" applyFill="1" applyBorder="1" applyAlignment="1">
      <alignment horizontal="center" vertical="center" wrapText="1"/>
    </xf>
    <xf numFmtId="14" fontId="47" fillId="0" borderId="9" xfId="42" applyNumberFormat="1" applyFont="1" applyFill="1" applyBorder="1" applyAlignment="1">
      <alignment horizontal="center" vertical="top" wrapText="1"/>
    </xf>
    <xf numFmtId="14" fontId="47" fillId="0" borderId="9" xfId="42" applyNumberFormat="1" applyFont="1" applyFill="1" applyBorder="1" applyAlignment="1">
      <alignment horizontal="left" vertical="top" wrapText="1"/>
    </xf>
    <xf numFmtId="14" fontId="48" fillId="0" borderId="9" xfId="42" applyNumberFormat="1" applyFont="1" applyFill="1" applyBorder="1" applyAlignment="1">
      <alignment horizontal="center"/>
    </xf>
    <xf numFmtId="14" fontId="47" fillId="0" borderId="9" xfId="42" applyNumberFormat="1" applyFont="1" applyFill="1" applyBorder="1" applyAlignment="1">
      <alignment horizontal="left" vertical="top"/>
    </xf>
    <xf numFmtId="14" fontId="47" fillId="0" borderId="9" xfId="42" applyNumberFormat="1" applyFont="1" applyFill="1" applyBorder="1" applyAlignment="1"/>
    <xf numFmtId="168" fontId="49" fillId="0" borderId="9" xfId="68" applyNumberFormat="1" applyFont="1" applyFill="1" applyBorder="1" applyAlignment="1">
      <alignment horizontal="center" vertical="center" wrapText="1"/>
    </xf>
    <xf numFmtId="168" fontId="50" fillId="0" borderId="9" xfId="42" applyNumberFormat="1" applyFont="1" applyFill="1" applyBorder="1" applyAlignment="1">
      <alignment horizontal="center" vertical="center" wrapText="1"/>
    </xf>
    <xf numFmtId="0" fontId="29" fillId="0" borderId="0" xfId="54" applyNumberFormat="1" applyFont="1" applyFill="1" applyAlignment="1">
      <alignment horizontal="center" vertical="center"/>
    </xf>
    <xf numFmtId="0" fontId="27" fillId="0" borderId="0" xfId="54" applyNumberFormat="1" applyFont="1" applyFill="1" applyAlignment="1">
      <alignment horizontal="center" vertical="center"/>
    </xf>
    <xf numFmtId="0" fontId="30" fillId="0" borderId="0" xfId="54" applyNumberFormat="1" applyFont="1" applyFill="1" applyAlignment="1">
      <alignment horizontal="center" vertical="center"/>
    </xf>
    <xf numFmtId="0" fontId="16" fillId="0" borderId="0" xfId="54" applyNumberFormat="1" applyFont="1" applyFill="1" applyAlignment="1">
      <alignment horizontal="center" vertical="center"/>
    </xf>
    <xf numFmtId="0" fontId="0" fillId="0" borderId="9" xfId="0" applyNumberFormat="1" applyFill="1" applyBorder="1"/>
    <xf numFmtId="0" fontId="30" fillId="0" borderId="0" xfId="54" applyNumberFormat="1" applyFont="1" applyFill="1" applyAlignment="1">
      <alignment horizontal="center" vertical="center" wrapText="1"/>
    </xf>
    <xf numFmtId="0" fontId="0" fillId="0" borderId="0" xfId="0" applyNumberFormat="1" applyFill="1"/>
    <xf numFmtId="0" fontId="0" fillId="0" borderId="14" xfId="0" applyNumberFormat="1" applyFill="1" applyBorder="1"/>
    <xf numFmtId="0" fontId="27" fillId="0" borderId="9" xfId="54" applyNumberFormat="1" applyFont="1" applyFill="1" applyBorder="1" applyAlignment="1">
      <alignment horizontal="center" vertical="center" wrapText="1"/>
    </xf>
    <xf numFmtId="0" fontId="29" fillId="0" borderId="9" xfId="54" applyNumberFormat="1" applyFont="1" applyFill="1" applyBorder="1" applyAlignment="1">
      <alignment horizontal="center" vertical="center" wrapText="1"/>
    </xf>
    <xf numFmtId="49" fontId="16" fillId="0" borderId="0" xfId="41" applyNumberFormat="1" applyFont="1" applyFill="1" applyAlignment="1">
      <alignment horizontal="left" vertical="top"/>
    </xf>
    <xf numFmtId="0" fontId="27" fillId="0" borderId="9" xfId="41" applyNumberFormat="1" applyFont="1" applyFill="1" applyBorder="1" applyAlignment="1">
      <alignment horizontal="center" vertical="center" wrapText="1"/>
    </xf>
    <xf numFmtId="0" fontId="27" fillId="0" borderId="9" xfId="41" applyNumberFormat="1" applyFont="1" applyFill="1" applyBorder="1" applyAlignment="1">
      <alignment horizontal="center" vertical="center"/>
    </xf>
    <xf numFmtId="0" fontId="27" fillId="0" borderId="10" xfId="41" applyNumberFormat="1" applyFont="1" applyFill="1" applyBorder="1" applyAlignment="1">
      <alignment horizontal="center" vertical="center" wrapText="1"/>
    </xf>
    <xf numFmtId="0" fontId="27" fillId="0" borderId="0" xfId="0" applyNumberFormat="1" applyFont="1" applyFill="1" applyAlignment="1">
      <alignment horizontal="center" vertical="center"/>
    </xf>
    <xf numFmtId="0" fontId="12" fillId="0" borderId="9" xfId="0" applyNumberFormat="1" applyFont="1" applyFill="1" applyBorder="1" applyAlignment="1">
      <alignment horizontal="center" vertical="center"/>
    </xf>
    <xf numFmtId="0" fontId="34" fillId="0" borderId="14" xfId="53" applyNumberFormat="1" applyFont="1" applyFill="1" applyBorder="1" applyAlignment="1">
      <alignment horizontal="center"/>
    </xf>
    <xf numFmtId="0" fontId="29" fillId="0" borderId="14" xfId="54" applyNumberFormat="1" applyFont="1" applyFill="1" applyBorder="1" applyAlignment="1">
      <alignment horizontal="center" vertical="center" wrapText="1"/>
    </xf>
    <xf numFmtId="0" fontId="38" fillId="0" borderId="14" xfId="55" applyNumberFormat="1" applyFont="1" applyFill="1" applyBorder="1" applyAlignment="1">
      <alignment horizontal="center" vertical="center"/>
    </xf>
    <xf numFmtId="0" fontId="32" fillId="0" borderId="9" xfId="55" applyNumberFormat="1" applyFont="1" applyFill="1" applyBorder="1" applyAlignment="1">
      <alignment vertical="center"/>
    </xf>
    <xf numFmtId="0" fontId="38" fillId="0" borderId="14" xfId="55" applyNumberFormat="1" applyFont="1" applyFill="1" applyBorder="1" applyAlignment="1">
      <alignment horizontal="center"/>
    </xf>
    <xf numFmtId="0" fontId="32" fillId="0" borderId="9" xfId="55" applyNumberFormat="1" applyFont="1" applyFill="1" applyBorder="1" applyAlignment="1">
      <alignment horizontal="center" vertical="center"/>
    </xf>
    <xf numFmtId="0" fontId="32" fillId="0" borderId="9" xfId="55" applyNumberFormat="1" applyFont="1" applyFill="1" applyBorder="1" applyAlignment="1">
      <alignment horizontal="center" vertical="center" wrapText="1"/>
    </xf>
    <xf numFmtId="0" fontId="38" fillId="0" borderId="9" xfId="55" applyNumberFormat="1" applyFont="1" applyFill="1" applyBorder="1" applyAlignment="1">
      <alignment horizontal="left" vertical="center"/>
    </xf>
    <xf numFmtId="0" fontId="38" fillId="0" borderId="9" xfId="55" applyNumberFormat="1" applyFont="1" applyFill="1" applyBorder="1" applyAlignment="1">
      <alignment vertical="center"/>
    </xf>
    <xf numFmtId="0" fontId="32" fillId="0" borderId="9" xfId="55" applyNumberFormat="1" applyFont="1" applyFill="1" applyBorder="1" applyAlignment="1">
      <alignment horizontal="left" vertical="center"/>
    </xf>
    <xf numFmtId="0" fontId="38" fillId="0" borderId="9" xfId="55" applyNumberFormat="1" applyFont="1" applyFill="1" applyBorder="1" applyAlignment="1">
      <alignment vertical="center" wrapText="1"/>
    </xf>
    <xf numFmtId="0" fontId="38" fillId="0" borderId="9" xfId="55" applyNumberFormat="1" applyFont="1" applyFill="1" applyBorder="1" applyAlignment="1">
      <alignment horizontal="left" vertical="top"/>
    </xf>
    <xf numFmtId="0" fontId="27" fillId="0" borderId="0" xfId="42" applyNumberFormat="1" applyFont="1" applyFill="1" applyAlignment="1">
      <alignment horizontal="center" vertical="center"/>
    </xf>
    <xf numFmtId="0" fontId="27" fillId="0" borderId="0" xfId="42" applyNumberFormat="1" applyFont="1" applyFill="1" applyAlignment="1">
      <alignment horizontal="center" vertical="top" wrapText="1"/>
    </xf>
    <xf numFmtId="0" fontId="27" fillId="0" borderId="9" xfId="42" applyNumberFormat="1" applyFont="1" applyFill="1" applyBorder="1" applyAlignment="1">
      <alignment horizontal="center" vertical="center" wrapText="1"/>
    </xf>
    <xf numFmtId="0" fontId="27" fillId="0" borderId="9" xfId="42" applyNumberFormat="1" applyFont="1" applyFill="1" applyBorder="1" applyAlignment="1">
      <alignment horizontal="center" vertical="center"/>
    </xf>
    <xf numFmtId="14" fontId="47" fillId="0" borderId="9" xfId="46" applyNumberFormat="1" applyFont="1" applyFill="1" applyBorder="1" applyAlignment="1">
      <alignment horizontal="center" vertical="center" wrapText="1"/>
    </xf>
    <xf numFmtId="14" fontId="16" fillId="0" borderId="9" xfId="46" applyNumberFormat="1" applyFont="1" applyFill="1" applyBorder="1" applyAlignment="1">
      <alignment horizontal="center" vertical="center" wrapText="1"/>
    </xf>
    <xf numFmtId="0" fontId="27" fillId="0" borderId="9" xfId="57" applyNumberFormat="1" applyFont="1" applyFill="1" applyBorder="1" applyAlignment="1">
      <alignment horizontal="center" vertical="center"/>
    </xf>
    <xf numFmtId="0" fontId="27" fillId="0" borderId="10" xfId="57" applyNumberFormat="1" applyFont="1" applyFill="1" applyBorder="1" applyAlignment="1">
      <alignment horizontal="center" vertical="center" wrapText="1"/>
    </xf>
    <xf numFmtId="0" fontId="27" fillId="0" borderId="0" xfId="42" applyNumberFormat="1" applyFont="1" applyFill="1" applyAlignment="1">
      <alignment horizontal="center"/>
    </xf>
    <xf numFmtId="0" fontId="27" fillId="0" borderId="0" xfId="53" applyNumberFormat="1" applyFont="1" applyFill="1" applyAlignment="1">
      <alignment horizontal="center" vertical="center"/>
    </xf>
    <xf numFmtId="0" fontId="27" fillId="0" borderId="9" xfId="53" applyNumberFormat="1" applyFont="1" applyFill="1" applyBorder="1" applyAlignment="1">
      <alignment horizontal="center" vertical="center" wrapText="1"/>
    </xf>
    <xf numFmtId="0" fontId="27" fillId="0" borderId="9" xfId="53" applyNumberFormat="1" applyFont="1" applyFill="1" applyBorder="1" applyAlignment="1">
      <alignment horizontal="center" vertical="center" textRotation="90" wrapText="1"/>
    </xf>
    <xf numFmtId="0" fontId="0" fillId="0" borderId="9" xfId="0" applyNumberFormat="1" applyFont="1" applyFill="1" applyBorder="1"/>
    <xf numFmtId="0" fontId="27" fillId="0" borderId="9" xfId="42" applyNumberFormat="1" applyFont="1" applyFill="1" applyBorder="1" applyAlignment="1">
      <alignment horizontal="center" vertical="center" textRotation="90" wrapText="1"/>
    </xf>
    <xf numFmtId="0" fontId="27" fillId="0" borderId="9" xfId="49" applyNumberFormat="1" applyFont="1" applyFill="1" applyBorder="1" applyAlignment="1">
      <alignment horizontal="center" vertical="center" textRotation="90" wrapText="1"/>
    </xf>
    <xf numFmtId="0" fontId="27" fillId="0" borderId="9" xfId="53" applyNumberFormat="1" applyFont="1" applyFill="1" applyBorder="1" applyAlignment="1">
      <alignment horizontal="center" vertical="center"/>
    </xf>
    <xf numFmtId="0" fontId="43" fillId="0" borderId="9" xfId="53" applyNumberFormat="1" applyFont="1" applyFill="1" applyBorder="1" applyAlignment="1">
      <alignment horizontal="center" vertical="center" wrapText="1"/>
    </xf>
    <xf numFmtId="0" fontId="29" fillId="0" borderId="0" xfId="42" applyNumberFormat="1" applyFont="1" applyFill="1" applyAlignment="1">
      <alignment horizontal="center"/>
    </xf>
    <xf numFmtId="0" fontId="34" fillId="0" borderId="0" xfId="42" applyNumberFormat="1" applyFont="1" applyFill="1" applyAlignment="1">
      <alignment horizontal="center" wrapText="1"/>
    </xf>
    <xf numFmtId="0" fontId="33" fillId="0" borderId="9" xfId="42" applyNumberFormat="1" applyFont="1" applyFill="1" applyBorder="1" applyAlignment="1">
      <alignment horizontal="left" vertical="center" wrapText="1"/>
    </xf>
  </cellXfs>
  <cellStyles count="73">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xfId="29"/>
    <cellStyle name="Заголовок 1 2" xfId="30"/>
    <cellStyle name="Заголовок 2 2" xfId="31"/>
    <cellStyle name="Заголовок 3 2" xfId="32"/>
    <cellStyle name="Заголовок 4 2" xfId="33"/>
    <cellStyle name="Заголовок1" xfId="34"/>
    <cellStyle name="Итог 2" xfId="35"/>
    <cellStyle name="Контрольная ячейка 2" xfId="36"/>
    <cellStyle name="Название 2" xfId="37"/>
    <cellStyle name="Нейтральный 2" xfId="38"/>
    <cellStyle name="Обычный" xfId="0" builtinId="0"/>
    <cellStyle name="Обычный 12 2" xfId="39"/>
    <cellStyle name="Обычный 2" xfId="40"/>
    <cellStyle name="Обычный 2 2" xfId="41"/>
    <cellStyle name="Обычный 3" xfId="42"/>
    <cellStyle name="Обычный 3 2" xfId="43"/>
    <cellStyle name="Обычный 3 2 2 2" xfId="44"/>
    <cellStyle name="Обычный 3 21" xfId="45"/>
    <cellStyle name="Обычный 30 2" xfId="46"/>
    <cellStyle name="Обычный 4" xfId="47"/>
    <cellStyle name="Обычный 4 2" xfId="48"/>
    <cellStyle name="Обычный 5" xfId="49"/>
    <cellStyle name="Обычный 6" xfId="50"/>
    <cellStyle name="Обычный 6 2" xfId="51"/>
    <cellStyle name="Обычный 6 2 2" xfId="52"/>
    <cellStyle name="Обычный 6 2 3" xfId="53"/>
    <cellStyle name="Обычный 7" xfId="54"/>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2" xfId="61"/>
    <cellStyle name="Процентный 3" xfId="62"/>
    <cellStyle name="Результат" xfId="63"/>
    <cellStyle name="Результат2" xfId="64"/>
    <cellStyle name="Связанная ячейка 2" xfId="65"/>
    <cellStyle name="Стиль 1" xfId="66"/>
    <cellStyle name="Текст предупреждения 2" xfId="67"/>
    <cellStyle name="Финансовый" xfId="68" builtinId="3"/>
    <cellStyle name="Финансовый 2" xfId="69"/>
    <cellStyle name="Финансовый 2 2 2 2 2" xfId="70"/>
    <cellStyle name="Финансовый 3" xfId="71"/>
    <cellStyle name="Хороший 2" xfId="7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EBF1DE"/>
      <rgbColor rgb="00CCFFCC"/>
      <rgbColor rgb="00FFFF99"/>
      <rgbColor rgb="0099CCFF"/>
      <rgbColor rgb="00FF99CC"/>
      <rgbColor rgb="00CC99FF"/>
      <rgbColor rgb="00FFCC99"/>
      <rgbColor rgb="003366FF"/>
      <rgbColor rgb="0033CCCC"/>
      <rgbColor rgb="0099CC00"/>
      <rgbColor rgb="00FFCC00"/>
      <rgbColor rgb="00FF9900"/>
      <rgbColor rgb="00FF6600"/>
      <rgbColor rgb="00878787"/>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9.765625E-3"/>
          <c:y val="1.3015184381778741E-2"/>
        </c:manualLayout>
      </c:layout>
      <c:overlay val="0"/>
      <c:spPr>
        <a:noFill/>
        <a:ln w="38100">
          <a:solidFill>
            <a:srgbClr val="000000"/>
          </a:solidFill>
          <a:prstDash val="solid"/>
        </a:ln>
      </c:spPr>
    </c:title>
    <c:autoTitleDeleted val="0"/>
    <c:plotArea>
      <c:layout>
        <c:manualLayout>
          <c:layoutTarget val="inner"/>
          <c:xMode val="edge"/>
          <c:yMode val="edge"/>
          <c:x val="9.7656250000000017E-3"/>
          <c:y val="1.084598698481562E-2"/>
          <c:w val="1.3671875000000003E-2"/>
          <c:h val="1.5184381778741865E-2"/>
        </c:manualLayout>
      </c:layout>
      <c:barChart>
        <c:barDir val="col"/>
        <c:grouping val="clustered"/>
        <c:varyColors val="0"/>
        <c:dLbls>
          <c:showLegendKey val="0"/>
          <c:showVal val="0"/>
          <c:showCatName val="0"/>
          <c:showSerName val="0"/>
          <c:showPercent val="0"/>
          <c:showBubbleSize val="0"/>
        </c:dLbls>
        <c:gapWidth val="150"/>
        <c:axId val="109628800"/>
        <c:axId val="141534336"/>
      </c:barChart>
      <c:catAx>
        <c:axId val="109628800"/>
        <c:scaling>
          <c:orientation val="minMax"/>
        </c:scaling>
        <c:delete val="0"/>
        <c:axPos val="b"/>
        <c:majorTickMark val="cross"/>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ru-RU"/>
          </a:p>
        </c:txPr>
        <c:crossAx val="141534336"/>
        <c:crosses val="autoZero"/>
        <c:auto val="1"/>
        <c:lblAlgn val="ctr"/>
        <c:lblOffset val="100"/>
        <c:tickMarkSkip val="1"/>
        <c:noMultiLvlLbl val="0"/>
      </c:catAx>
      <c:valAx>
        <c:axId val="141534336"/>
        <c:scaling>
          <c:orientation val="minMax"/>
        </c:scaling>
        <c:delete val="0"/>
        <c:axPos val="l"/>
        <c:majorTickMark val="cross"/>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ru-RU"/>
          </a:p>
        </c:txPr>
        <c:crossAx val="109628800"/>
        <c:crosses val="autoZero"/>
        <c:crossBetween val="between"/>
      </c:valAx>
      <c:spPr>
        <a:solidFill>
          <a:srgbClr val="FFFFFF"/>
        </a:solidFill>
        <a:ln w="25400">
          <a:noFill/>
        </a:ln>
      </c:spPr>
    </c:plotArea>
    <c:plotVisOnly val="0"/>
    <c:dispBlanksAs val="gap"/>
    <c:showDLblsOverMax val="0"/>
  </c:chart>
  <c:spPr>
    <a:solidFill>
      <a:srgbClr val="EBF1DE"/>
    </a:solidFill>
    <a:ln w="12700">
      <a:solidFill>
        <a:srgbClr val="878787"/>
      </a:solidFill>
      <a:prstDash val="solid"/>
    </a:ln>
  </c:spPr>
  <c:txPr>
    <a:bodyPr/>
    <a:lstStyle/>
    <a:p>
      <a:pPr>
        <a:defRPr sz="1100" b="0" i="0" u="none" strike="noStrike" baseline="0">
          <a:solidFill>
            <a:srgbClr val="000000"/>
          </a:solidFill>
          <a:latin typeface="Arial"/>
          <a:ea typeface="Arial"/>
          <a:cs typeface="Arial"/>
        </a:defRPr>
      </a:pPr>
      <a:endParaRPr lang="ru-RU"/>
    </a:p>
  </c:txPr>
  <c:printSettings>
    <c:headerFooter alignWithMargins="0"/>
    <c:pageMargins b="1" l="0.75000000000000011" r="0.75000000000000011" t="1" header="0.51180555555555562" footer="0.51180555555555562"/>
    <c:pageSetup firstPageNumber="0"/>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28575</xdr:colOff>
      <xdr:row>29</xdr:row>
      <xdr:rowOff>28575</xdr:rowOff>
    </xdr:from>
    <xdr:to>
      <xdr:col>44</xdr:col>
      <xdr:colOff>9525</xdr:colOff>
      <xdr:row>49</xdr:row>
      <xdr:rowOff>85725</xdr:rowOff>
    </xdr:to>
    <xdr:graphicFrame macro="">
      <xdr:nvGraphicFramePr>
        <xdr:cNvPr id="2049"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771525</xdr:colOff>
      <xdr:row>42</xdr:row>
      <xdr:rowOff>180975</xdr:rowOff>
    </xdr:from>
    <xdr:to>
      <xdr:col>40</xdr:col>
      <xdr:colOff>66675</xdr:colOff>
      <xdr:row>42</xdr:row>
      <xdr:rowOff>180975</xdr:rowOff>
    </xdr:to>
    <xdr:sp macro="" textlink="">
      <xdr:nvSpPr>
        <xdr:cNvPr id="2050" name="Прямая соединительная линия 2"/>
        <xdr:cNvSpPr>
          <a:spLocks noChangeArrowheads="1"/>
        </xdr:cNvSpPr>
      </xdr:nvSpPr>
      <xdr:spPr bwMode="auto">
        <a:xfrm>
          <a:off x="5857875" y="9944100"/>
          <a:ext cx="333375" cy="0"/>
        </a:xfrm>
        <a:custGeom>
          <a:avLst/>
          <a:gdLst>
            <a:gd name="T0" fmla="*/ 0 w 21600"/>
            <a:gd name="T1" fmla="*/ 0 h 21600"/>
            <a:gd name="T2" fmla="*/ 31 w 21600"/>
            <a:gd name="T3" fmla="*/ 0 h 21600"/>
            <a:gd name="T4" fmla="*/ 0 60000 65536"/>
            <a:gd name="T5" fmla="*/ 0 60000 65536"/>
            <a:gd name="T6" fmla="*/ 0 w 21600"/>
            <a:gd name="T7" fmla="*/ 0 h 21600"/>
            <a:gd name="T8" fmla="*/ 21600 w 21600"/>
            <a:gd name="T9" fmla="*/ 0 h 21600"/>
          </a:gdLst>
          <a:ahLst/>
          <a:cxnLst>
            <a:cxn ang="T4">
              <a:pos x="T0" y="T1"/>
            </a:cxn>
            <a:cxn ang="T5">
              <a:pos x="T2" y="T3"/>
            </a:cxn>
          </a:cxnLst>
          <a:rect l="T6" t="T7" r="T8" b="T9"/>
          <a:pathLst>
            <a:path w="21600" h="21600">
              <a:moveTo>
                <a:pt x="0" y="0"/>
              </a:moveTo>
              <a:lnTo>
                <a:pt x="2" y="21600"/>
              </a:lnTo>
            </a:path>
          </a:pathLst>
        </a:custGeom>
        <a:noFill/>
        <a:ln w="19080" cap="flat">
          <a:solidFill>
            <a:srgbClr val="BE4B48"/>
          </a:solidFill>
          <a:miter lim="800000"/>
          <a:headEnd/>
          <a:tailEn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9"/>
  <sheetViews>
    <sheetView topLeftCell="A43" zoomScale="80" zoomScaleNormal="80" workbookViewId="0">
      <selection activeCell="C48" sqref="C48"/>
    </sheetView>
  </sheetViews>
  <sheetFormatPr defaultColWidth="9.25" defaultRowHeight="15" x14ac:dyDescent="0.25"/>
  <cols>
    <col min="1" max="1" width="6.125" style="1" customWidth="1"/>
    <col min="2" max="2" width="53.75" style="1" customWidth="1"/>
    <col min="3" max="3" width="91.75" style="1" customWidth="1"/>
    <col min="4" max="4" width="12" style="1" hidden="1" customWidth="1"/>
    <col min="5" max="5" width="14.5" style="1" customWidth="1"/>
    <col min="6" max="6" width="36.75" style="1" customWidth="1"/>
    <col min="7" max="7" width="20" style="1" customWidth="1"/>
    <col min="8" max="8" width="25.75" style="1" customWidth="1"/>
    <col min="9" max="9" width="16.5" style="1" customWidth="1"/>
    <col min="10" max="16384" width="9.25" style="1"/>
  </cols>
  <sheetData>
    <row r="1" spans="1:22" s="2" customFormat="1" ht="18.75" customHeight="1" x14ac:dyDescent="0.2">
      <c r="C1" s="3" t="s">
        <v>0</v>
      </c>
    </row>
    <row r="2" spans="1:22" s="2" customFormat="1" ht="18.75" customHeight="1" x14ac:dyDescent="0.3">
      <c r="C2" s="4" t="s">
        <v>1</v>
      </c>
    </row>
    <row r="3" spans="1:22" s="2" customFormat="1" ht="18.75" x14ac:dyDescent="0.3">
      <c r="A3" s="5"/>
      <c r="C3" s="4" t="s">
        <v>2</v>
      </c>
    </row>
    <row r="4" spans="1:22" s="2" customFormat="1" ht="18.75" x14ac:dyDescent="0.3">
      <c r="A4" s="5"/>
      <c r="H4" s="4"/>
    </row>
    <row r="5" spans="1:22" s="2" customFormat="1" ht="15.75" x14ac:dyDescent="0.25">
      <c r="A5" s="197" t="s">
        <v>516</v>
      </c>
      <c r="B5" s="197"/>
      <c r="C5" s="197"/>
      <c r="D5" s="7"/>
      <c r="E5" s="7"/>
      <c r="F5" s="7"/>
      <c r="G5" s="7"/>
      <c r="H5" s="7"/>
      <c r="I5" s="7"/>
      <c r="J5" s="7"/>
    </row>
    <row r="6" spans="1:22" s="2" customFormat="1" ht="18.75" x14ac:dyDescent="0.3">
      <c r="A6" s="5"/>
      <c r="H6" s="4"/>
    </row>
    <row r="7" spans="1:22" s="2" customFormat="1" ht="18.75" x14ac:dyDescent="0.2">
      <c r="A7" s="196" t="s">
        <v>3</v>
      </c>
      <c r="B7" s="196"/>
      <c r="C7" s="196"/>
      <c r="D7" s="9"/>
      <c r="E7" s="9"/>
      <c r="F7" s="9"/>
      <c r="G7" s="9"/>
      <c r="H7" s="9"/>
      <c r="I7" s="9"/>
      <c r="J7" s="9"/>
      <c r="K7" s="9"/>
      <c r="L7" s="9"/>
      <c r="M7" s="9"/>
      <c r="N7" s="9"/>
      <c r="O7" s="9"/>
      <c r="P7" s="9"/>
      <c r="Q7" s="9"/>
      <c r="R7" s="9"/>
      <c r="S7" s="9"/>
      <c r="T7" s="9"/>
      <c r="U7" s="9"/>
      <c r="V7" s="9"/>
    </row>
    <row r="8" spans="1:22" s="2" customFormat="1" ht="18.75" x14ac:dyDescent="0.2">
      <c r="A8" s="8"/>
      <c r="B8" s="8"/>
      <c r="C8" s="8"/>
      <c r="D8" s="8"/>
      <c r="E8" s="8"/>
      <c r="F8" s="8"/>
      <c r="G8" s="8"/>
      <c r="H8" s="8"/>
      <c r="I8" s="9"/>
      <c r="J8" s="9"/>
      <c r="K8" s="9"/>
      <c r="L8" s="9"/>
      <c r="M8" s="9"/>
      <c r="N8" s="9"/>
      <c r="O8" s="9"/>
      <c r="P8" s="9"/>
      <c r="Q8" s="9"/>
      <c r="R8" s="9"/>
      <c r="S8" s="9"/>
      <c r="T8" s="9"/>
      <c r="U8" s="9"/>
      <c r="V8" s="9"/>
    </row>
    <row r="9" spans="1:22" s="2" customFormat="1" ht="18.75" x14ac:dyDescent="0.2">
      <c r="A9" s="198" t="s">
        <v>519</v>
      </c>
      <c r="B9" s="198"/>
      <c r="C9" s="198"/>
      <c r="D9" s="10"/>
      <c r="E9" s="10"/>
      <c r="F9" s="10"/>
      <c r="G9" s="10"/>
      <c r="H9" s="10"/>
      <c r="I9" s="9"/>
      <c r="J9" s="9"/>
      <c r="K9" s="9"/>
      <c r="L9" s="9"/>
      <c r="M9" s="9"/>
      <c r="N9" s="9"/>
      <c r="O9" s="9"/>
      <c r="P9" s="9"/>
      <c r="Q9" s="9"/>
      <c r="R9" s="9"/>
      <c r="S9" s="9"/>
      <c r="T9" s="9"/>
      <c r="U9" s="9"/>
      <c r="V9" s="9"/>
    </row>
    <row r="10" spans="1:22" s="2" customFormat="1" ht="18.75" x14ac:dyDescent="0.2">
      <c r="A10" s="199" t="s">
        <v>4</v>
      </c>
      <c r="B10" s="199"/>
      <c r="C10" s="199"/>
      <c r="D10" s="11"/>
      <c r="E10" s="11"/>
      <c r="F10" s="11"/>
      <c r="G10" s="11"/>
      <c r="H10" s="11"/>
      <c r="I10" s="9"/>
      <c r="J10" s="9"/>
      <c r="K10" s="9"/>
      <c r="L10" s="9"/>
      <c r="M10" s="9"/>
      <c r="N10" s="9"/>
      <c r="O10" s="9"/>
      <c r="P10" s="9"/>
      <c r="Q10" s="9"/>
      <c r="R10" s="9"/>
      <c r="S10" s="9"/>
      <c r="T10" s="9"/>
      <c r="U10" s="9"/>
      <c r="V10" s="9"/>
    </row>
    <row r="11" spans="1:22" s="2" customFormat="1" ht="18.75" x14ac:dyDescent="0.2">
      <c r="A11" s="8"/>
      <c r="B11" s="8"/>
      <c r="C11" s="8"/>
      <c r="D11" s="8"/>
      <c r="E11" s="8"/>
      <c r="F11" s="8"/>
      <c r="G11" s="8"/>
      <c r="H11" s="8"/>
      <c r="I11" s="9"/>
      <c r="J11" s="9"/>
      <c r="K11" s="9"/>
      <c r="L11" s="9"/>
      <c r="M11" s="9"/>
      <c r="N11" s="9"/>
      <c r="O11" s="9"/>
      <c r="P11" s="9"/>
      <c r="Q11" s="9"/>
      <c r="R11" s="9"/>
      <c r="S11" s="9"/>
      <c r="T11" s="9"/>
      <c r="U11" s="9"/>
      <c r="V11" s="9"/>
    </row>
    <row r="12" spans="1:22" s="2" customFormat="1" ht="18.75" x14ac:dyDescent="0.2">
      <c r="A12" s="196" t="str">
        <f>'6_1__Паспорт_сетевой_график'!A12:L12</f>
        <v>E_ets080307</v>
      </c>
      <c r="B12" s="196"/>
      <c r="C12" s="196"/>
      <c r="D12" s="10"/>
      <c r="E12" s="10"/>
      <c r="F12" s="10"/>
      <c r="G12" s="10"/>
      <c r="H12" s="10"/>
      <c r="I12" s="9"/>
      <c r="J12" s="9"/>
      <c r="K12" s="9"/>
      <c r="L12" s="9"/>
      <c r="M12" s="9"/>
      <c r="N12" s="9"/>
      <c r="O12" s="9"/>
      <c r="P12" s="9"/>
      <c r="Q12" s="9"/>
      <c r="R12" s="9"/>
      <c r="S12" s="9"/>
      <c r="T12" s="9"/>
      <c r="U12" s="9"/>
      <c r="V12" s="9"/>
    </row>
    <row r="13" spans="1:22" s="2" customFormat="1" ht="18.75" x14ac:dyDescent="0.2">
      <c r="A13" s="199" t="s">
        <v>5</v>
      </c>
      <c r="B13" s="199"/>
      <c r="C13" s="199"/>
      <c r="D13" s="11"/>
      <c r="E13" s="11"/>
      <c r="F13" s="11"/>
      <c r="G13" s="11"/>
      <c r="H13" s="11"/>
      <c r="I13" s="9"/>
      <c r="J13" s="9"/>
      <c r="K13" s="9"/>
      <c r="L13" s="9"/>
      <c r="M13" s="9"/>
      <c r="N13" s="9"/>
      <c r="O13" s="9"/>
      <c r="P13" s="9"/>
      <c r="Q13" s="9"/>
      <c r="R13" s="9"/>
      <c r="S13" s="9"/>
      <c r="T13" s="9"/>
      <c r="U13" s="9"/>
      <c r="V13" s="9"/>
    </row>
    <row r="14" spans="1:22" s="2"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3" customFormat="1" ht="46.5" customHeight="1" x14ac:dyDescent="0.2">
      <c r="A15" s="201" t="s">
        <v>517</v>
      </c>
      <c r="B15" s="201"/>
      <c r="C15" s="201"/>
      <c r="D15" s="10"/>
      <c r="E15" s="10"/>
      <c r="F15" s="10"/>
      <c r="G15" s="10"/>
      <c r="H15" s="10"/>
      <c r="I15" s="10"/>
      <c r="J15" s="10"/>
      <c r="K15" s="10"/>
      <c r="L15" s="10"/>
      <c r="M15" s="10"/>
      <c r="N15" s="10"/>
      <c r="O15" s="10"/>
      <c r="P15" s="10"/>
      <c r="Q15" s="10"/>
      <c r="R15" s="10"/>
      <c r="S15" s="10"/>
      <c r="T15" s="10"/>
      <c r="U15" s="10"/>
      <c r="V15" s="10"/>
    </row>
    <row r="16" spans="1:22" s="13" customFormat="1" ht="15" customHeight="1" x14ac:dyDescent="0.2">
      <c r="A16" s="199" t="s">
        <v>6</v>
      </c>
      <c r="B16" s="199"/>
      <c r="C16" s="199"/>
      <c r="D16" s="11"/>
      <c r="E16" s="11"/>
      <c r="F16" s="11"/>
      <c r="G16" s="11"/>
      <c r="H16" s="11"/>
      <c r="I16" s="11"/>
      <c r="J16" s="11"/>
      <c r="K16" s="11"/>
      <c r="L16" s="11"/>
      <c r="M16" s="11"/>
      <c r="N16" s="11"/>
      <c r="O16" s="11"/>
      <c r="P16" s="11"/>
      <c r="Q16" s="11"/>
      <c r="R16" s="11"/>
      <c r="S16" s="11"/>
      <c r="T16" s="11"/>
      <c r="U16" s="11"/>
      <c r="V16" s="11"/>
    </row>
    <row r="17" spans="1:22" s="13" customFormat="1" ht="15" customHeight="1" x14ac:dyDescent="0.2">
      <c r="A17" s="12"/>
      <c r="B17" s="12"/>
      <c r="C17" s="12"/>
      <c r="D17" s="12"/>
      <c r="E17" s="12"/>
      <c r="F17" s="12"/>
      <c r="G17" s="12"/>
      <c r="H17" s="12"/>
      <c r="I17" s="12"/>
      <c r="J17" s="12"/>
      <c r="K17" s="12"/>
      <c r="L17" s="12"/>
      <c r="M17" s="12"/>
      <c r="N17" s="12"/>
      <c r="O17" s="12"/>
      <c r="P17" s="12"/>
      <c r="Q17" s="12"/>
      <c r="R17" s="12"/>
      <c r="S17" s="12"/>
    </row>
    <row r="18" spans="1:22" s="13" customFormat="1" ht="15" customHeight="1" x14ac:dyDescent="0.2">
      <c r="A18" s="201" t="s">
        <v>7</v>
      </c>
      <c r="B18" s="201"/>
      <c r="C18" s="201"/>
      <c r="D18" s="14"/>
      <c r="E18" s="14"/>
      <c r="F18" s="14"/>
      <c r="G18" s="14"/>
      <c r="H18" s="14"/>
      <c r="I18" s="14"/>
      <c r="J18" s="14"/>
      <c r="K18" s="14"/>
      <c r="L18" s="14"/>
      <c r="M18" s="14"/>
      <c r="N18" s="14"/>
      <c r="O18" s="14"/>
      <c r="P18" s="14"/>
      <c r="Q18" s="14"/>
      <c r="R18" s="14"/>
      <c r="S18" s="14"/>
      <c r="T18" s="14"/>
      <c r="U18" s="14"/>
      <c r="V18" s="14"/>
    </row>
    <row r="19" spans="1:22" s="13" customFormat="1" ht="15" customHeight="1" x14ac:dyDescent="0.2">
      <c r="A19" s="11"/>
      <c r="B19" s="11"/>
      <c r="C19" s="11"/>
      <c r="D19" s="11"/>
      <c r="E19" s="11"/>
      <c r="F19" s="11"/>
      <c r="G19" s="11"/>
      <c r="H19" s="11"/>
      <c r="I19" s="12"/>
      <c r="J19" s="12"/>
      <c r="K19" s="12"/>
      <c r="L19" s="12"/>
      <c r="M19" s="12"/>
      <c r="N19" s="12"/>
      <c r="O19" s="12"/>
      <c r="P19" s="12"/>
      <c r="Q19" s="12"/>
      <c r="R19" s="12"/>
      <c r="S19" s="12"/>
    </row>
    <row r="20" spans="1:22" s="13" customFormat="1" ht="39.75" customHeight="1" x14ac:dyDescent="0.2">
      <c r="A20" s="15" t="s">
        <v>8</v>
      </c>
      <c r="B20" s="16" t="s">
        <v>9</v>
      </c>
      <c r="C20" s="17" t="s">
        <v>10</v>
      </c>
      <c r="D20" s="11"/>
      <c r="E20" s="11"/>
      <c r="F20" s="11"/>
      <c r="G20" s="11"/>
      <c r="H20" s="11"/>
      <c r="I20" s="12"/>
      <c r="J20" s="12"/>
      <c r="K20" s="12"/>
      <c r="L20" s="12"/>
      <c r="M20" s="12"/>
      <c r="N20" s="12"/>
      <c r="O20" s="12"/>
      <c r="P20" s="12"/>
      <c r="Q20" s="12"/>
      <c r="R20" s="12"/>
      <c r="S20" s="12"/>
    </row>
    <row r="21" spans="1:22" s="13" customFormat="1" ht="16.5" customHeight="1" x14ac:dyDescent="0.2">
      <c r="A21" s="17">
        <v>1</v>
      </c>
      <c r="B21" s="16">
        <v>2</v>
      </c>
      <c r="C21" s="17">
        <v>3</v>
      </c>
      <c r="D21" s="11"/>
      <c r="E21" s="11"/>
      <c r="F21" s="11"/>
      <c r="G21" s="11"/>
      <c r="H21" s="11"/>
      <c r="I21" s="12"/>
      <c r="J21" s="12"/>
      <c r="K21" s="12"/>
      <c r="L21" s="12"/>
      <c r="M21" s="12"/>
      <c r="N21" s="12"/>
      <c r="O21" s="12"/>
      <c r="P21" s="12"/>
      <c r="Q21" s="12"/>
      <c r="R21" s="12"/>
      <c r="S21" s="12"/>
    </row>
    <row r="22" spans="1:22" s="13" customFormat="1" ht="39" customHeight="1" x14ac:dyDescent="0.2">
      <c r="A22" s="18" t="s">
        <v>11</v>
      </c>
      <c r="B22" s="19" t="s">
        <v>12</v>
      </c>
      <c r="C22" s="20" t="s">
        <v>13</v>
      </c>
      <c r="D22" s="11"/>
      <c r="E22" s="11"/>
      <c r="F22" s="11"/>
      <c r="G22" s="11"/>
      <c r="H22" s="11"/>
      <c r="I22" s="12"/>
      <c r="J22" s="12"/>
      <c r="K22" s="12"/>
      <c r="L22" s="12"/>
      <c r="M22" s="12"/>
      <c r="N22" s="12"/>
      <c r="O22" s="12"/>
      <c r="P22" s="12"/>
      <c r="Q22" s="12"/>
      <c r="R22" s="12"/>
      <c r="S22" s="12"/>
    </row>
    <row r="23" spans="1:22" s="13" customFormat="1" ht="76.5" customHeight="1" x14ac:dyDescent="0.2">
      <c r="A23" s="18" t="s">
        <v>14</v>
      </c>
      <c r="B23" s="21" t="s">
        <v>15</v>
      </c>
      <c r="C23" s="20" t="s">
        <v>16</v>
      </c>
      <c r="D23" s="11"/>
      <c r="E23" s="11"/>
      <c r="F23" s="11"/>
      <c r="G23" s="11"/>
      <c r="H23" s="11"/>
      <c r="I23" s="12"/>
      <c r="J23" s="12"/>
      <c r="K23" s="12"/>
      <c r="L23" s="12"/>
      <c r="M23" s="12"/>
      <c r="N23" s="12"/>
      <c r="O23" s="12"/>
      <c r="P23" s="12"/>
      <c r="Q23" s="12"/>
      <c r="R23" s="12"/>
      <c r="S23" s="12"/>
    </row>
    <row r="24" spans="1:22" s="13" customFormat="1" ht="22.5" customHeight="1" x14ac:dyDescent="0.2">
      <c r="A24" s="200"/>
      <c r="B24" s="200"/>
      <c r="C24" s="200"/>
      <c r="D24" s="11"/>
      <c r="E24" s="11"/>
      <c r="F24" s="11"/>
      <c r="G24" s="11"/>
      <c r="H24" s="11"/>
      <c r="I24" s="12"/>
      <c r="J24" s="12"/>
      <c r="K24" s="12"/>
      <c r="L24" s="12"/>
      <c r="M24" s="12"/>
      <c r="N24" s="12"/>
      <c r="O24" s="12"/>
      <c r="P24" s="12"/>
      <c r="Q24" s="12"/>
      <c r="R24" s="12"/>
      <c r="S24" s="12"/>
    </row>
    <row r="25" spans="1:22" s="26" customFormat="1" ht="58.5" customHeight="1" x14ac:dyDescent="0.2">
      <c r="A25" s="22" t="s">
        <v>17</v>
      </c>
      <c r="B25" s="23" t="s">
        <v>18</v>
      </c>
      <c r="C25" s="23" t="str">
        <f>A9</f>
        <v>ООО «Электротеплосеть»</v>
      </c>
      <c r="D25" s="24"/>
      <c r="E25" s="24"/>
      <c r="F25" s="24"/>
      <c r="G25" s="24"/>
      <c r="H25" s="25"/>
      <c r="I25" s="25"/>
      <c r="J25" s="25"/>
      <c r="K25" s="25"/>
      <c r="L25" s="25"/>
      <c r="M25" s="25"/>
      <c r="N25" s="25"/>
      <c r="O25" s="25"/>
      <c r="P25" s="25"/>
      <c r="Q25" s="25"/>
      <c r="R25" s="25"/>
    </row>
    <row r="26" spans="1:22" s="26" customFormat="1" ht="42.75" customHeight="1" x14ac:dyDescent="0.2">
      <c r="A26" s="22" t="s">
        <v>19</v>
      </c>
      <c r="B26" s="23" t="s">
        <v>20</v>
      </c>
      <c r="C26" s="23" t="s">
        <v>21</v>
      </c>
      <c r="D26" s="24"/>
      <c r="E26" s="24"/>
      <c r="F26" s="24"/>
      <c r="G26" s="24"/>
      <c r="H26" s="25"/>
      <c r="I26" s="25"/>
      <c r="J26" s="25"/>
      <c r="K26" s="25"/>
      <c r="L26" s="25"/>
      <c r="M26" s="25"/>
      <c r="N26" s="25"/>
      <c r="O26" s="25"/>
      <c r="P26" s="25"/>
      <c r="Q26" s="25"/>
      <c r="R26" s="25"/>
    </row>
    <row r="27" spans="1:22" s="26" customFormat="1" ht="51.75" customHeight="1" x14ac:dyDescent="0.2">
      <c r="A27" s="22" t="s">
        <v>22</v>
      </c>
      <c r="B27" s="23" t="s">
        <v>23</v>
      </c>
      <c r="C27" s="175" t="s">
        <v>526</v>
      </c>
      <c r="D27" s="24" t="s">
        <v>24</v>
      </c>
      <c r="E27" s="24"/>
      <c r="F27" s="24"/>
      <c r="G27" s="24"/>
      <c r="H27" s="25"/>
      <c r="I27" s="25"/>
      <c r="J27" s="25"/>
      <c r="K27" s="25"/>
      <c r="L27" s="25"/>
      <c r="M27" s="25"/>
      <c r="N27" s="25"/>
      <c r="O27" s="25"/>
      <c r="P27" s="25"/>
      <c r="Q27" s="25"/>
      <c r="R27" s="25"/>
    </row>
    <row r="28" spans="1:22" s="26" customFormat="1" ht="42.75" customHeight="1" x14ac:dyDescent="0.2">
      <c r="A28" s="22" t="s">
        <v>25</v>
      </c>
      <c r="B28" s="23" t="s">
        <v>26</v>
      </c>
      <c r="C28" s="23" t="s">
        <v>27</v>
      </c>
      <c r="D28" s="24"/>
      <c r="E28" s="24"/>
      <c r="F28" s="24"/>
      <c r="G28" s="24"/>
      <c r="H28" s="25"/>
      <c r="I28" s="25"/>
      <c r="J28" s="25"/>
      <c r="K28" s="25"/>
      <c r="L28" s="25"/>
      <c r="M28" s="25"/>
      <c r="N28" s="25"/>
      <c r="O28" s="25"/>
      <c r="P28" s="25"/>
      <c r="Q28" s="25"/>
      <c r="R28" s="25"/>
    </row>
    <row r="29" spans="1:22" s="26" customFormat="1" ht="51.75" customHeight="1" x14ac:dyDescent="0.2">
      <c r="A29" s="22" t="s">
        <v>28</v>
      </c>
      <c r="B29" s="23" t="s">
        <v>29</v>
      </c>
      <c r="C29" s="23" t="s">
        <v>27</v>
      </c>
      <c r="D29" s="24"/>
      <c r="E29" s="24"/>
      <c r="F29" s="24"/>
      <c r="G29" s="24"/>
      <c r="H29" s="25"/>
      <c r="I29" s="25"/>
      <c r="J29" s="25"/>
      <c r="K29" s="25"/>
      <c r="L29" s="25"/>
      <c r="M29" s="25"/>
      <c r="N29" s="25"/>
      <c r="O29" s="25"/>
      <c r="P29" s="25"/>
      <c r="Q29" s="25"/>
      <c r="R29" s="25"/>
    </row>
    <row r="30" spans="1:22" s="26" customFormat="1" ht="51.75" customHeight="1" x14ac:dyDescent="0.2">
      <c r="A30" s="22" t="s">
        <v>30</v>
      </c>
      <c r="B30" s="23" t="s">
        <v>31</v>
      </c>
      <c r="C30" s="23" t="s">
        <v>27</v>
      </c>
      <c r="D30" s="24"/>
      <c r="E30" s="24"/>
      <c r="F30" s="24"/>
      <c r="G30" s="24"/>
      <c r="H30" s="25"/>
      <c r="I30" s="25"/>
      <c r="J30" s="25"/>
      <c r="K30" s="25"/>
      <c r="L30" s="25"/>
      <c r="M30" s="25"/>
      <c r="N30" s="25"/>
      <c r="O30" s="25"/>
      <c r="P30" s="25"/>
      <c r="Q30" s="25"/>
      <c r="R30" s="25"/>
    </row>
    <row r="31" spans="1:22" s="26" customFormat="1" ht="51.75" customHeight="1" x14ac:dyDescent="0.2">
      <c r="A31" s="22" t="s">
        <v>32</v>
      </c>
      <c r="B31" s="23" t="s">
        <v>33</v>
      </c>
      <c r="C31" s="23" t="s">
        <v>27</v>
      </c>
      <c r="D31" s="24" t="s">
        <v>24</v>
      </c>
      <c r="E31" s="24"/>
      <c r="F31" s="24"/>
      <c r="G31" s="24"/>
      <c r="H31" s="25"/>
      <c r="I31" s="25"/>
      <c r="J31" s="25"/>
      <c r="K31" s="25"/>
      <c r="L31" s="25"/>
      <c r="M31" s="25"/>
      <c r="N31" s="25"/>
      <c r="O31" s="25"/>
      <c r="P31" s="25"/>
      <c r="Q31" s="25"/>
      <c r="R31" s="25"/>
    </row>
    <row r="32" spans="1:22" s="26" customFormat="1" ht="51.75" customHeight="1" x14ac:dyDescent="0.2">
      <c r="A32" s="22" t="s">
        <v>34</v>
      </c>
      <c r="B32" s="23" t="s">
        <v>35</v>
      </c>
      <c r="C32" s="23" t="s">
        <v>27</v>
      </c>
      <c r="D32" s="24"/>
      <c r="E32" s="24"/>
      <c r="F32" s="24"/>
      <c r="G32" s="24"/>
      <c r="H32" s="25"/>
      <c r="I32" s="25"/>
      <c r="J32" s="25"/>
      <c r="K32" s="25"/>
      <c r="L32" s="25"/>
      <c r="M32" s="25"/>
      <c r="N32" s="25"/>
      <c r="O32" s="25"/>
      <c r="P32" s="25"/>
      <c r="Q32" s="25"/>
      <c r="R32" s="25"/>
    </row>
    <row r="33" spans="1:18" s="26" customFormat="1" ht="101.25" customHeight="1" x14ac:dyDescent="0.2">
      <c r="A33" s="22" t="s">
        <v>36</v>
      </c>
      <c r="B33" s="23" t="s">
        <v>37</v>
      </c>
      <c r="C33" s="23" t="s">
        <v>38</v>
      </c>
      <c r="D33" s="24"/>
      <c r="E33" s="24"/>
      <c r="F33" s="24"/>
      <c r="G33" s="24"/>
      <c r="H33" s="25"/>
      <c r="I33" s="25"/>
      <c r="J33" s="25"/>
      <c r="K33" s="25"/>
      <c r="L33" s="25"/>
      <c r="M33" s="25"/>
      <c r="N33" s="25"/>
      <c r="O33" s="25"/>
      <c r="P33" s="25"/>
      <c r="Q33" s="25"/>
      <c r="R33" s="25"/>
    </row>
    <row r="34" spans="1:18" ht="111" customHeight="1" x14ac:dyDescent="0.25">
      <c r="A34" s="18" t="s">
        <v>39</v>
      </c>
      <c r="B34" s="20" t="s">
        <v>40</v>
      </c>
      <c r="C34" s="20" t="s">
        <v>41</v>
      </c>
    </row>
    <row r="35" spans="1:18" ht="58.5" customHeight="1" x14ac:dyDescent="0.25">
      <c r="A35" s="18" t="s">
        <v>42</v>
      </c>
      <c r="B35" s="20" t="s">
        <v>43</v>
      </c>
      <c r="C35" s="20" t="s">
        <v>27</v>
      </c>
    </row>
    <row r="36" spans="1:18" ht="51.75" customHeight="1" x14ac:dyDescent="0.25">
      <c r="A36" s="18" t="s">
        <v>44</v>
      </c>
      <c r="B36" s="20" t="s">
        <v>45</v>
      </c>
      <c r="C36" s="20" t="s">
        <v>41</v>
      </c>
      <c r="D36" s="27" t="s">
        <v>24</v>
      </c>
    </row>
    <row r="37" spans="1:18" ht="43.5" customHeight="1" x14ac:dyDescent="0.25">
      <c r="A37" s="18" t="s">
        <v>46</v>
      </c>
      <c r="B37" s="20" t="s">
        <v>47</v>
      </c>
      <c r="C37" s="20" t="s">
        <v>41</v>
      </c>
      <c r="D37" s="27" t="s">
        <v>24</v>
      </c>
    </row>
    <row r="38" spans="1:18" ht="43.5" customHeight="1" x14ac:dyDescent="0.25">
      <c r="A38" s="18" t="s">
        <v>48</v>
      </c>
      <c r="B38" s="20" t="s">
        <v>49</v>
      </c>
      <c r="C38" s="20" t="s">
        <v>27</v>
      </c>
      <c r="D38" s="27" t="s">
        <v>24</v>
      </c>
    </row>
    <row r="39" spans="1:18" ht="23.25" customHeight="1" x14ac:dyDescent="0.25">
      <c r="A39" s="200"/>
      <c r="B39" s="200"/>
      <c r="C39" s="200"/>
    </row>
    <row r="40" spans="1:18" ht="47.25" x14ac:dyDescent="0.25">
      <c r="A40" s="18" t="s">
        <v>50</v>
      </c>
      <c r="B40" s="20" t="s">
        <v>51</v>
      </c>
      <c r="C40" s="23" t="s">
        <v>520</v>
      </c>
      <c r="D40" s="28" t="s">
        <v>52</v>
      </c>
    </row>
    <row r="41" spans="1:18" ht="105.75" customHeight="1" x14ac:dyDescent="0.25">
      <c r="A41" s="18" t="s">
        <v>53</v>
      </c>
      <c r="B41" s="20" t="s">
        <v>54</v>
      </c>
      <c r="C41" s="20" t="s">
        <v>55</v>
      </c>
      <c r="D41" s="28" t="s">
        <v>52</v>
      </c>
    </row>
    <row r="42" spans="1:18" ht="83.25" customHeight="1" x14ac:dyDescent="0.25">
      <c r="A42" s="18" t="s">
        <v>56</v>
      </c>
      <c r="B42" s="20" t="s">
        <v>57</v>
      </c>
      <c r="C42" s="20" t="s">
        <v>55</v>
      </c>
      <c r="D42" s="28" t="s">
        <v>52</v>
      </c>
    </row>
    <row r="43" spans="1:18" ht="186" customHeight="1" x14ac:dyDescent="0.25">
      <c r="A43" s="18" t="s">
        <v>58</v>
      </c>
      <c r="B43" s="20" t="s">
        <v>59</v>
      </c>
      <c r="C43" s="20" t="s">
        <v>60</v>
      </c>
      <c r="D43" s="28" t="s">
        <v>52</v>
      </c>
    </row>
    <row r="44" spans="1:18" ht="111" customHeight="1" x14ac:dyDescent="0.25">
      <c r="A44" s="18" t="s">
        <v>61</v>
      </c>
      <c r="B44" s="20" t="s">
        <v>62</v>
      </c>
      <c r="C44" s="20" t="s">
        <v>41</v>
      </c>
      <c r="D44" s="28" t="s">
        <v>63</v>
      </c>
    </row>
    <row r="45" spans="1:18" ht="120" customHeight="1" x14ac:dyDescent="0.25">
      <c r="A45" s="18" t="s">
        <v>64</v>
      </c>
      <c r="B45" s="20" t="s">
        <v>65</v>
      </c>
      <c r="C45" s="20" t="s">
        <v>41</v>
      </c>
      <c r="D45" s="28" t="s">
        <v>63</v>
      </c>
    </row>
    <row r="46" spans="1:18" ht="101.25" customHeight="1" x14ac:dyDescent="0.25">
      <c r="A46" s="18" t="s">
        <v>66</v>
      </c>
      <c r="B46" s="20" t="s">
        <v>67</v>
      </c>
      <c r="C46" s="20" t="s">
        <v>41</v>
      </c>
      <c r="D46" s="28" t="s">
        <v>63</v>
      </c>
    </row>
    <row r="47" spans="1:18" ht="18.75" customHeight="1" x14ac:dyDescent="0.25">
      <c r="A47" s="200"/>
      <c r="B47" s="200"/>
      <c r="C47" s="200"/>
    </row>
    <row r="48" spans="1:18" ht="75.75" customHeight="1" x14ac:dyDescent="0.25">
      <c r="A48" s="18" t="s">
        <v>68</v>
      </c>
      <c r="B48" s="20" t="s">
        <v>69</v>
      </c>
      <c r="C48" s="29">
        <f>'6_2__Паспорт_фин_осв_ввод'!C24</f>
        <v>1.0620000000000001</v>
      </c>
      <c r="D48" s="28" t="s">
        <v>70</v>
      </c>
    </row>
    <row r="49" spans="1:4" ht="71.25" customHeight="1" x14ac:dyDescent="0.25">
      <c r="A49" s="18" t="s">
        <v>71</v>
      </c>
      <c r="B49" s="20" t="s">
        <v>72</v>
      </c>
      <c r="C49" s="29">
        <f>'6_2__Паспорт_фин_осв_ввод'!C30</f>
        <v>0</v>
      </c>
      <c r="D49" s="28" t="s">
        <v>70</v>
      </c>
    </row>
  </sheetData>
  <sheetProtection selectLockedCells="1" selectUnlockedCells="1"/>
  <mergeCells count="12">
    <mergeCell ref="A47:C47"/>
    <mergeCell ref="A13:C13"/>
    <mergeCell ref="A15:C15"/>
    <mergeCell ref="A16:C16"/>
    <mergeCell ref="A18:C18"/>
    <mergeCell ref="A24:C24"/>
    <mergeCell ref="A39:C39"/>
    <mergeCell ref="A12:C12"/>
    <mergeCell ref="A5:C5"/>
    <mergeCell ref="A7:C7"/>
    <mergeCell ref="A9:C9"/>
    <mergeCell ref="A10:C10"/>
  </mergeCells>
  <phoneticPr fontId="46" type="noConversion"/>
  <pageMargins left="0.70833333333333337" right="0.70833333333333337" top="0.74791666666666667" bottom="0.74791666666666667" header="0.74791666666666667" footer="0.74791666666666667"/>
  <pageSetup paperSize="9" firstPageNumber="0"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9"/>
  <sheetViews>
    <sheetView topLeftCell="G10" zoomScale="80" zoomScaleNormal="80" workbookViewId="0">
      <selection activeCell="A17" sqref="A17:S17"/>
    </sheetView>
  </sheetViews>
  <sheetFormatPr defaultColWidth="9.25" defaultRowHeight="15" x14ac:dyDescent="0.25"/>
  <cols>
    <col min="1" max="1" width="7.5" style="1" customWidth="1"/>
    <col min="2" max="2" width="36" style="1" customWidth="1"/>
    <col min="3" max="3" width="31.25" style="1" customWidth="1"/>
    <col min="4" max="4" width="25.125" style="1" customWidth="1"/>
    <col min="5" max="5" width="50.125" style="1" customWidth="1"/>
    <col min="6" max="6" width="57.125" style="1" customWidth="1"/>
    <col min="7" max="7" width="57.75" style="1" customWidth="1"/>
    <col min="8" max="10" width="20.625" style="1" customWidth="1"/>
    <col min="11" max="11" width="16.125" style="1" customWidth="1"/>
    <col min="12" max="12" width="20.625" style="1" customWidth="1"/>
    <col min="13" max="13" width="21.375" style="1" customWidth="1"/>
    <col min="14" max="14" width="24" style="1" customWidth="1"/>
    <col min="15" max="15" width="18" style="1" customWidth="1"/>
    <col min="16" max="16" width="24" style="1" customWidth="1"/>
    <col min="17" max="17" width="58.125" style="1" customWidth="1"/>
    <col min="18" max="18" width="27" style="1" customWidth="1"/>
    <col min="19" max="19" width="43.125" style="1" customWidth="1"/>
    <col min="20" max="16384" width="9.25" style="1"/>
  </cols>
  <sheetData>
    <row r="1" spans="1:28" s="2" customFormat="1" ht="18.75" customHeight="1" x14ac:dyDescent="0.2">
      <c r="S1" s="3" t="s">
        <v>0</v>
      </c>
    </row>
    <row r="2" spans="1:28" s="2" customFormat="1" ht="18.75" customHeight="1" x14ac:dyDescent="0.3">
      <c r="S2" s="4" t="s">
        <v>1</v>
      </c>
    </row>
    <row r="3" spans="1:28" s="2" customFormat="1" ht="18.75" x14ac:dyDescent="0.3">
      <c r="S3" s="4" t="s">
        <v>2</v>
      </c>
    </row>
    <row r="4" spans="1:28" s="2" customFormat="1" ht="18.75" customHeight="1" x14ac:dyDescent="0.2">
      <c r="A4" s="197" t="str">
        <f>'1__паспорт_местоположение'!A5:C5</f>
        <v>Год раскрытия информации: 2019 год</v>
      </c>
      <c r="B4" s="197"/>
      <c r="C4" s="197"/>
      <c r="D4" s="197"/>
      <c r="E4" s="197"/>
      <c r="F4" s="197"/>
      <c r="G4" s="197"/>
      <c r="H4" s="197"/>
      <c r="I4" s="197"/>
      <c r="J4" s="197"/>
      <c r="K4" s="197"/>
      <c r="L4" s="197"/>
      <c r="M4" s="197"/>
      <c r="N4" s="197"/>
      <c r="O4" s="197"/>
      <c r="P4" s="197"/>
      <c r="Q4" s="197"/>
      <c r="R4" s="197"/>
      <c r="S4" s="197"/>
    </row>
    <row r="5" spans="1:28" s="2" customFormat="1" ht="15.75" x14ac:dyDescent="0.2">
      <c r="A5" s="5"/>
    </row>
    <row r="6" spans="1:28" s="2" customFormat="1" ht="18.75" x14ac:dyDescent="0.2">
      <c r="A6" s="196" t="s">
        <v>3</v>
      </c>
      <c r="B6" s="196"/>
      <c r="C6" s="196"/>
      <c r="D6" s="196"/>
      <c r="E6" s="196"/>
      <c r="F6" s="196"/>
      <c r="G6" s="196"/>
      <c r="H6" s="196"/>
      <c r="I6" s="196"/>
      <c r="J6" s="196"/>
      <c r="K6" s="196"/>
      <c r="L6" s="196"/>
      <c r="M6" s="196"/>
      <c r="N6" s="196"/>
      <c r="O6" s="196"/>
      <c r="P6" s="196"/>
      <c r="Q6" s="196"/>
      <c r="R6" s="196"/>
      <c r="S6" s="196"/>
      <c r="T6" s="9"/>
      <c r="U6" s="9"/>
      <c r="V6" s="9"/>
      <c r="W6" s="9"/>
      <c r="X6" s="9"/>
      <c r="Y6" s="9"/>
      <c r="Z6" s="9"/>
      <c r="AA6" s="9"/>
      <c r="AB6" s="9"/>
    </row>
    <row r="7" spans="1:28" s="2" customFormat="1" ht="18.75" x14ac:dyDescent="0.2">
      <c r="A7" s="202"/>
      <c r="B7" s="202"/>
      <c r="C7" s="202"/>
      <c r="D7" s="202"/>
      <c r="E7" s="202"/>
      <c r="F7" s="202"/>
      <c r="G7" s="202"/>
      <c r="H7" s="202"/>
      <c r="I7" s="202"/>
      <c r="J7" s="202"/>
      <c r="K7" s="202"/>
      <c r="L7" s="202"/>
      <c r="M7" s="202"/>
      <c r="N7" s="202"/>
      <c r="O7" s="202"/>
      <c r="P7" s="202"/>
      <c r="Q7" s="202"/>
      <c r="R7" s="202"/>
      <c r="S7" s="202"/>
      <c r="T7" s="9"/>
      <c r="U7" s="9"/>
      <c r="V7" s="9"/>
      <c r="W7" s="9"/>
      <c r="X7" s="9"/>
      <c r="Y7" s="9"/>
      <c r="Z7" s="9"/>
      <c r="AA7" s="9"/>
      <c r="AB7" s="9"/>
    </row>
    <row r="8" spans="1:28" s="2" customFormat="1" ht="18.75" x14ac:dyDescent="0.2">
      <c r="A8" s="198" t="str">
        <f>'1__паспорт_местоположение'!A9</f>
        <v>ООО «Электротеплосеть»</v>
      </c>
      <c r="B8" s="198"/>
      <c r="C8" s="198"/>
      <c r="D8" s="198"/>
      <c r="E8" s="198"/>
      <c r="F8" s="198"/>
      <c r="G8" s="198"/>
      <c r="H8" s="198"/>
      <c r="I8" s="198"/>
      <c r="J8" s="198"/>
      <c r="K8" s="198"/>
      <c r="L8" s="198"/>
      <c r="M8" s="198"/>
      <c r="N8" s="198"/>
      <c r="O8" s="198"/>
      <c r="P8" s="198"/>
      <c r="Q8" s="198"/>
      <c r="R8" s="198"/>
      <c r="S8" s="198"/>
      <c r="T8" s="9"/>
      <c r="U8" s="9"/>
      <c r="V8" s="9"/>
      <c r="W8" s="9"/>
      <c r="X8" s="9"/>
      <c r="Y8" s="9"/>
      <c r="Z8" s="9"/>
      <c r="AA8" s="9"/>
      <c r="AB8" s="9"/>
    </row>
    <row r="9" spans="1:28" s="2" customFormat="1" ht="18.75" x14ac:dyDescent="0.2">
      <c r="A9" s="199" t="s">
        <v>4</v>
      </c>
      <c r="B9" s="199"/>
      <c r="C9" s="199"/>
      <c r="D9" s="199"/>
      <c r="E9" s="199"/>
      <c r="F9" s="199"/>
      <c r="G9" s="199"/>
      <c r="H9" s="199"/>
      <c r="I9" s="199"/>
      <c r="J9" s="199"/>
      <c r="K9" s="199"/>
      <c r="L9" s="199"/>
      <c r="M9" s="199"/>
      <c r="N9" s="199"/>
      <c r="O9" s="199"/>
      <c r="P9" s="199"/>
      <c r="Q9" s="199"/>
      <c r="R9" s="199"/>
      <c r="S9" s="199"/>
      <c r="T9" s="9"/>
      <c r="U9" s="9"/>
      <c r="V9" s="9"/>
      <c r="W9" s="9"/>
      <c r="X9" s="9"/>
      <c r="Y9" s="9"/>
      <c r="Z9" s="9"/>
      <c r="AA9" s="9"/>
      <c r="AB9" s="9"/>
    </row>
    <row r="10" spans="1:28" s="2" customFormat="1" ht="18.75" x14ac:dyDescent="0.2">
      <c r="A10" s="202"/>
      <c r="B10" s="202"/>
      <c r="C10" s="202"/>
      <c r="D10" s="202"/>
      <c r="E10" s="202"/>
      <c r="F10" s="202"/>
      <c r="G10" s="202"/>
      <c r="H10" s="202"/>
      <c r="I10" s="202"/>
      <c r="J10" s="202"/>
      <c r="K10" s="202"/>
      <c r="L10" s="202"/>
      <c r="M10" s="202"/>
      <c r="N10" s="202"/>
      <c r="O10" s="202"/>
      <c r="P10" s="202"/>
      <c r="Q10" s="202"/>
      <c r="R10" s="202"/>
      <c r="S10" s="202"/>
      <c r="T10" s="9"/>
      <c r="U10" s="9"/>
      <c r="V10" s="9"/>
      <c r="W10" s="9"/>
      <c r="X10" s="9"/>
      <c r="Y10" s="9"/>
      <c r="Z10" s="9"/>
      <c r="AA10" s="9"/>
      <c r="AB10" s="9"/>
    </row>
    <row r="11" spans="1:28" s="2" customFormat="1" ht="18.75" x14ac:dyDescent="0.2">
      <c r="A11" s="196" t="str">
        <f>'1__паспорт_местоположение'!A12:C12</f>
        <v>E_ets080307</v>
      </c>
      <c r="B11" s="196"/>
      <c r="C11" s="196"/>
      <c r="D11" s="196"/>
      <c r="E11" s="196"/>
      <c r="F11" s="196"/>
      <c r="G11" s="196"/>
      <c r="H11" s="196"/>
      <c r="I11" s="196"/>
      <c r="J11" s="196"/>
      <c r="K11" s="196"/>
      <c r="L11" s="196"/>
      <c r="M11" s="196"/>
      <c r="N11" s="196"/>
      <c r="O11" s="196"/>
      <c r="P11" s="196"/>
      <c r="Q11" s="196"/>
      <c r="R11" s="196"/>
      <c r="S11" s="196"/>
      <c r="T11" s="9"/>
      <c r="U11" s="9"/>
      <c r="V11" s="9"/>
      <c r="W11" s="9"/>
      <c r="X11" s="9"/>
      <c r="Y11" s="9"/>
      <c r="Z11" s="9"/>
      <c r="AA11" s="9"/>
      <c r="AB11" s="9"/>
    </row>
    <row r="12" spans="1:28" s="2" customFormat="1" ht="18.75" x14ac:dyDescent="0.2">
      <c r="A12" s="199" t="s">
        <v>5</v>
      </c>
      <c r="B12" s="199"/>
      <c r="C12" s="199"/>
      <c r="D12" s="199"/>
      <c r="E12" s="199"/>
      <c r="F12" s="199"/>
      <c r="G12" s="199"/>
      <c r="H12" s="199"/>
      <c r="I12" s="199"/>
      <c r="J12" s="199"/>
      <c r="K12" s="199"/>
      <c r="L12" s="199"/>
      <c r="M12" s="199"/>
      <c r="N12" s="199"/>
      <c r="O12" s="199"/>
      <c r="P12" s="199"/>
      <c r="Q12" s="199"/>
      <c r="R12" s="199"/>
      <c r="S12" s="199"/>
      <c r="T12" s="9"/>
      <c r="U12" s="9"/>
      <c r="V12" s="9"/>
      <c r="W12" s="9"/>
      <c r="X12" s="9"/>
      <c r="Y12" s="9"/>
      <c r="Z12" s="9"/>
      <c r="AA12" s="9"/>
      <c r="AB12" s="9"/>
    </row>
    <row r="13" spans="1:28" s="2" customFormat="1" ht="15.75" customHeight="1" x14ac:dyDescent="0.2">
      <c r="A13" s="202"/>
      <c r="B13" s="202"/>
      <c r="C13" s="202"/>
      <c r="D13" s="202"/>
      <c r="E13" s="202"/>
      <c r="F13" s="202"/>
      <c r="G13" s="202"/>
      <c r="H13" s="202"/>
      <c r="I13" s="202"/>
      <c r="J13" s="202"/>
      <c r="K13" s="202"/>
      <c r="L13" s="202"/>
      <c r="M13" s="202"/>
      <c r="N13" s="202"/>
      <c r="O13" s="202"/>
      <c r="P13" s="202"/>
      <c r="Q13" s="202"/>
      <c r="R13" s="202"/>
      <c r="S13" s="202"/>
      <c r="T13" s="12"/>
      <c r="U13" s="12"/>
      <c r="V13" s="12"/>
      <c r="W13" s="12"/>
      <c r="X13" s="12"/>
      <c r="Y13" s="12"/>
      <c r="Z13" s="12"/>
      <c r="AA13" s="12"/>
      <c r="AB13" s="12"/>
    </row>
    <row r="14" spans="1:28" s="13" customFormat="1" ht="18.75" x14ac:dyDescent="0.2">
      <c r="A14" s="198" t="str">
        <f>'1__паспорт_местоположение'!A15:C15</f>
        <v>Реконструкция линии электропередач ВЛ-0,4 кВ ул. Девятаева п. Зубова Поляна</v>
      </c>
      <c r="B14" s="198"/>
      <c r="C14" s="198"/>
      <c r="D14" s="198"/>
      <c r="E14" s="198"/>
      <c r="F14" s="198"/>
      <c r="G14" s="198"/>
      <c r="H14" s="198"/>
      <c r="I14" s="198"/>
      <c r="J14" s="198"/>
      <c r="K14" s="198"/>
      <c r="L14" s="198"/>
      <c r="M14" s="198"/>
      <c r="N14" s="198"/>
      <c r="O14" s="198"/>
      <c r="P14" s="198"/>
      <c r="Q14" s="198"/>
      <c r="R14" s="198"/>
      <c r="S14" s="198"/>
      <c r="T14" s="10"/>
      <c r="U14" s="10"/>
      <c r="V14" s="10"/>
      <c r="W14" s="10"/>
      <c r="X14" s="10"/>
      <c r="Y14" s="10"/>
      <c r="Z14" s="10"/>
      <c r="AA14" s="10"/>
      <c r="AB14" s="10"/>
    </row>
    <row r="15" spans="1:28" s="13" customFormat="1" ht="15" customHeight="1" x14ac:dyDescent="0.2">
      <c r="A15" s="199" t="s">
        <v>6</v>
      </c>
      <c r="B15" s="199"/>
      <c r="C15" s="199"/>
      <c r="D15" s="199"/>
      <c r="E15" s="199"/>
      <c r="F15" s="199"/>
      <c r="G15" s="199"/>
      <c r="H15" s="199"/>
      <c r="I15" s="199"/>
      <c r="J15" s="199"/>
      <c r="K15" s="199"/>
      <c r="L15" s="199"/>
      <c r="M15" s="199"/>
      <c r="N15" s="199"/>
      <c r="O15" s="199"/>
      <c r="P15" s="199"/>
      <c r="Q15" s="199"/>
      <c r="R15" s="199"/>
      <c r="S15" s="199"/>
      <c r="T15" s="11"/>
      <c r="U15" s="11"/>
      <c r="V15" s="11"/>
      <c r="W15" s="11"/>
      <c r="X15" s="11"/>
      <c r="Y15" s="11"/>
      <c r="Z15" s="11"/>
      <c r="AA15" s="11"/>
      <c r="AB15" s="11"/>
    </row>
    <row r="16" spans="1:28" s="13" customFormat="1" ht="15" customHeight="1" x14ac:dyDescent="0.2">
      <c r="A16" s="202"/>
      <c r="B16" s="202"/>
      <c r="C16" s="202"/>
      <c r="D16" s="202"/>
      <c r="E16" s="202"/>
      <c r="F16" s="202"/>
      <c r="G16" s="202"/>
      <c r="H16" s="202"/>
      <c r="I16" s="202"/>
      <c r="J16" s="202"/>
      <c r="K16" s="202"/>
      <c r="L16" s="202"/>
      <c r="M16" s="202"/>
      <c r="N16" s="202"/>
      <c r="O16" s="202"/>
      <c r="P16" s="202"/>
      <c r="Q16" s="202"/>
      <c r="R16" s="202"/>
      <c r="S16" s="202"/>
      <c r="T16" s="12"/>
      <c r="U16" s="12"/>
      <c r="V16" s="12"/>
      <c r="W16" s="12"/>
      <c r="X16" s="12"/>
      <c r="Y16" s="12"/>
    </row>
    <row r="17" spans="1:28" s="13" customFormat="1" ht="45.75" customHeight="1" x14ac:dyDescent="0.2">
      <c r="A17" s="201" t="s">
        <v>73</v>
      </c>
      <c r="B17" s="201"/>
      <c r="C17" s="201"/>
      <c r="D17" s="201"/>
      <c r="E17" s="201"/>
      <c r="F17" s="201"/>
      <c r="G17" s="201"/>
      <c r="H17" s="201"/>
      <c r="I17" s="201"/>
      <c r="J17" s="201"/>
      <c r="K17" s="201"/>
      <c r="L17" s="201"/>
      <c r="M17" s="201"/>
      <c r="N17" s="201"/>
      <c r="O17" s="201"/>
      <c r="P17" s="201"/>
      <c r="Q17" s="201"/>
      <c r="R17" s="201"/>
      <c r="S17" s="201"/>
      <c r="T17" s="14"/>
      <c r="U17" s="14"/>
      <c r="V17" s="14"/>
      <c r="W17" s="14"/>
      <c r="X17" s="14"/>
      <c r="Y17" s="14"/>
      <c r="Z17" s="14"/>
      <c r="AA17" s="14"/>
      <c r="AB17" s="14"/>
    </row>
    <row r="18" spans="1:28" s="1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12"/>
      <c r="U18" s="12"/>
      <c r="V18" s="12"/>
      <c r="W18" s="12"/>
      <c r="X18" s="12"/>
      <c r="Y18" s="12"/>
    </row>
    <row r="19" spans="1:28" s="13" customFormat="1" ht="54" customHeight="1" x14ac:dyDescent="0.2">
      <c r="A19" s="204" t="s">
        <v>8</v>
      </c>
      <c r="B19" s="204" t="s">
        <v>74</v>
      </c>
      <c r="C19" s="204" t="s">
        <v>75</v>
      </c>
      <c r="D19" s="204" t="s">
        <v>76</v>
      </c>
      <c r="E19" s="204" t="s">
        <v>77</v>
      </c>
      <c r="F19" s="204" t="s">
        <v>78</v>
      </c>
      <c r="G19" s="204" t="s">
        <v>79</v>
      </c>
      <c r="H19" s="204" t="s">
        <v>80</v>
      </c>
      <c r="I19" s="204" t="s">
        <v>81</v>
      </c>
      <c r="J19" s="204" t="s">
        <v>82</v>
      </c>
      <c r="K19" s="204" t="s">
        <v>83</v>
      </c>
      <c r="L19" s="204" t="s">
        <v>84</v>
      </c>
      <c r="M19" s="204" t="s">
        <v>85</v>
      </c>
      <c r="N19" s="204" t="s">
        <v>86</v>
      </c>
      <c r="O19" s="204" t="s">
        <v>87</v>
      </c>
      <c r="P19" s="204" t="s">
        <v>88</v>
      </c>
      <c r="Q19" s="204" t="s">
        <v>89</v>
      </c>
      <c r="R19" s="204"/>
      <c r="S19" s="205" t="s">
        <v>90</v>
      </c>
      <c r="T19" s="12"/>
      <c r="U19" s="12"/>
      <c r="V19" s="12"/>
      <c r="W19" s="12"/>
      <c r="X19" s="12"/>
      <c r="Y19" s="12"/>
    </row>
    <row r="20" spans="1:28" s="13" customFormat="1" ht="180.75" customHeight="1" x14ac:dyDescent="0.2">
      <c r="A20" s="204"/>
      <c r="B20" s="204"/>
      <c r="C20" s="204"/>
      <c r="D20" s="204"/>
      <c r="E20" s="204"/>
      <c r="F20" s="204"/>
      <c r="G20" s="204"/>
      <c r="H20" s="204"/>
      <c r="I20" s="204"/>
      <c r="J20" s="204"/>
      <c r="K20" s="204"/>
      <c r="L20" s="204"/>
      <c r="M20" s="204"/>
      <c r="N20" s="204"/>
      <c r="O20" s="204"/>
      <c r="P20" s="204"/>
      <c r="Q20" s="30" t="s">
        <v>91</v>
      </c>
      <c r="R20" s="31" t="s">
        <v>92</v>
      </c>
      <c r="S20" s="205"/>
      <c r="T20" s="12"/>
      <c r="U20" s="12"/>
      <c r="V20" s="12"/>
      <c r="W20" s="12"/>
      <c r="X20" s="12"/>
      <c r="Y20" s="12"/>
    </row>
    <row r="21" spans="1:28" s="13" customFormat="1" ht="18.75" x14ac:dyDescent="0.2">
      <c r="A21" s="30">
        <v>1</v>
      </c>
      <c r="B21" s="32">
        <v>2</v>
      </c>
      <c r="C21" s="30">
        <v>3</v>
      </c>
      <c r="D21" s="32">
        <v>4</v>
      </c>
      <c r="E21" s="30">
        <v>5</v>
      </c>
      <c r="F21" s="32">
        <v>6</v>
      </c>
      <c r="G21" s="30">
        <v>7</v>
      </c>
      <c r="H21" s="32">
        <v>8</v>
      </c>
      <c r="I21" s="30">
        <v>9</v>
      </c>
      <c r="J21" s="32">
        <v>10</v>
      </c>
      <c r="K21" s="30">
        <v>11</v>
      </c>
      <c r="L21" s="32">
        <v>12</v>
      </c>
      <c r="M21" s="30">
        <v>13</v>
      </c>
      <c r="N21" s="32">
        <v>14</v>
      </c>
      <c r="O21" s="30">
        <v>15</v>
      </c>
      <c r="P21" s="32">
        <v>16</v>
      </c>
      <c r="Q21" s="30">
        <v>17</v>
      </c>
      <c r="R21" s="32">
        <v>18</v>
      </c>
      <c r="S21" s="30">
        <v>19</v>
      </c>
      <c r="T21" s="12"/>
      <c r="U21" s="12"/>
      <c r="V21" s="12"/>
      <c r="W21" s="12"/>
      <c r="X21" s="12"/>
      <c r="Y21" s="12"/>
    </row>
    <row r="22" spans="1:28" s="13" customFormat="1" ht="32.25" customHeight="1" x14ac:dyDescent="0.2">
      <c r="A22" s="17" t="s">
        <v>93</v>
      </c>
      <c r="B22" s="17" t="s">
        <v>93</v>
      </c>
      <c r="C22" s="17" t="s">
        <v>93</v>
      </c>
      <c r="D22" s="17" t="s">
        <v>93</v>
      </c>
      <c r="E22" s="17" t="s">
        <v>93</v>
      </c>
      <c r="F22" s="17" t="s">
        <v>93</v>
      </c>
      <c r="G22" s="17" t="s">
        <v>93</v>
      </c>
      <c r="H22" s="17" t="s">
        <v>93</v>
      </c>
      <c r="I22" s="17" t="s">
        <v>93</v>
      </c>
      <c r="J22" s="17" t="s">
        <v>93</v>
      </c>
      <c r="K22" s="17" t="s">
        <v>93</v>
      </c>
      <c r="L22" s="17" t="s">
        <v>93</v>
      </c>
      <c r="M22" s="17" t="s">
        <v>93</v>
      </c>
      <c r="N22" s="17" t="s">
        <v>93</v>
      </c>
      <c r="O22" s="17" t="s">
        <v>93</v>
      </c>
      <c r="P22" s="17" t="s">
        <v>93</v>
      </c>
      <c r="Q22" s="17" t="s">
        <v>93</v>
      </c>
      <c r="R22" s="17" t="s">
        <v>93</v>
      </c>
      <c r="S22" s="17" t="s">
        <v>93</v>
      </c>
      <c r="T22" s="12"/>
      <c r="U22" s="12"/>
      <c r="V22" s="12"/>
      <c r="W22" s="12"/>
      <c r="X22" s="12"/>
      <c r="Y22" s="12"/>
    </row>
    <row r="23" spans="1:28" s="13" customFormat="1" ht="18.75" x14ac:dyDescent="0.2">
      <c r="A23" s="17" t="s">
        <v>93</v>
      </c>
      <c r="B23" s="17" t="s">
        <v>93</v>
      </c>
      <c r="C23" s="17" t="s">
        <v>93</v>
      </c>
      <c r="D23" s="17" t="s">
        <v>93</v>
      </c>
      <c r="E23" s="17" t="s">
        <v>93</v>
      </c>
      <c r="F23" s="17" t="s">
        <v>93</v>
      </c>
      <c r="G23" s="17" t="s">
        <v>93</v>
      </c>
      <c r="H23" s="17" t="s">
        <v>93</v>
      </c>
      <c r="I23" s="17" t="s">
        <v>93</v>
      </c>
      <c r="J23" s="17" t="s">
        <v>93</v>
      </c>
      <c r="K23" s="17" t="s">
        <v>93</v>
      </c>
      <c r="L23" s="17" t="s">
        <v>93</v>
      </c>
      <c r="M23" s="17" t="s">
        <v>93</v>
      </c>
      <c r="N23" s="17" t="s">
        <v>93</v>
      </c>
      <c r="O23" s="17" t="s">
        <v>93</v>
      </c>
      <c r="P23" s="17" t="s">
        <v>93</v>
      </c>
      <c r="Q23" s="17" t="s">
        <v>93</v>
      </c>
      <c r="R23" s="17" t="s">
        <v>93</v>
      </c>
      <c r="S23" s="17" t="s">
        <v>93</v>
      </c>
      <c r="T23" s="12"/>
      <c r="U23" s="12"/>
      <c r="V23" s="12"/>
      <c r="W23" s="12"/>
    </row>
    <row r="24" spans="1:28" s="13" customFormat="1" ht="18.75" x14ac:dyDescent="0.2">
      <c r="A24" s="17" t="s">
        <v>93</v>
      </c>
      <c r="B24" s="17" t="s">
        <v>93</v>
      </c>
      <c r="C24" s="17" t="s">
        <v>93</v>
      </c>
      <c r="D24" s="17" t="s">
        <v>93</v>
      </c>
      <c r="E24" s="17" t="s">
        <v>93</v>
      </c>
      <c r="F24" s="17" t="s">
        <v>93</v>
      </c>
      <c r="G24" s="17" t="s">
        <v>93</v>
      </c>
      <c r="H24" s="17" t="s">
        <v>93</v>
      </c>
      <c r="I24" s="17" t="s">
        <v>93</v>
      </c>
      <c r="J24" s="17" t="s">
        <v>93</v>
      </c>
      <c r="K24" s="17" t="s">
        <v>93</v>
      </c>
      <c r="L24" s="17" t="s">
        <v>93</v>
      </c>
      <c r="M24" s="17" t="s">
        <v>93</v>
      </c>
      <c r="N24" s="17" t="s">
        <v>93</v>
      </c>
      <c r="O24" s="17" t="s">
        <v>93</v>
      </c>
      <c r="P24" s="17" t="s">
        <v>93</v>
      </c>
      <c r="Q24" s="17" t="s">
        <v>93</v>
      </c>
      <c r="R24" s="17" t="s">
        <v>93</v>
      </c>
      <c r="S24" s="17" t="s">
        <v>93</v>
      </c>
      <c r="T24" s="12"/>
      <c r="U24" s="12"/>
      <c r="V24" s="12"/>
      <c r="W24" s="12"/>
    </row>
    <row r="25" spans="1:28" s="13" customFormat="1" ht="18.75" x14ac:dyDescent="0.2">
      <c r="A25" s="17" t="s">
        <v>93</v>
      </c>
      <c r="B25" s="17" t="s">
        <v>93</v>
      </c>
      <c r="C25" s="17" t="s">
        <v>93</v>
      </c>
      <c r="D25" s="17" t="s">
        <v>93</v>
      </c>
      <c r="E25" s="17" t="s">
        <v>93</v>
      </c>
      <c r="F25" s="17" t="s">
        <v>93</v>
      </c>
      <c r="G25" s="17" t="s">
        <v>93</v>
      </c>
      <c r="H25" s="17" t="s">
        <v>93</v>
      </c>
      <c r="I25" s="17" t="s">
        <v>93</v>
      </c>
      <c r="J25" s="17" t="s">
        <v>93</v>
      </c>
      <c r="K25" s="17" t="s">
        <v>93</v>
      </c>
      <c r="L25" s="17" t="s">
        <v>93</v>
      </c>
      <c r="M25" s="17" t="s">
        <v>93</v>
      </c>
      <c r="N25" s="17" t="s">
        <v>93</v>
      </c>
      <c r="O25" s="17" t="s">
        <v>93</v>
      </c>
      <c r="P25" s="17" t="s">
        <v>93</v>
      </c>
      <c r="Q25" s="17" t="s">
        <v>93</v>
      </c>
      <c r="R25" s="17" t="s">
        <v>93</v>
      </c>
      <c r="S25" s="17" t="s">
        <v>93</v>
      </c>
      <c r="T25" s="12"/>
      <c r="U25" s="12"/>
      <c r="V25" s="12"/>
      <c r="W25" s="12"/>
    </row>
    <row r="26" spans="1:28" s="13" customFormat="1" ht="18.75" x14ac:dyDescent="0.2">
      <c r="A26" s="17" t="s">
        <v>93</v>
      </c>
      <c r="B26" s="17" t="s">
        <v>93</v>
      </c>
      <c r="C26" s="17" t="s">
        <v>93</v>
      </c>
      <c r="D26" s="17" t="s">
        <v>93</v>
      </c>
      <c r="E26" s="17" t="s">
        <v>93</v>
      </c>
      <c r="F26" s="17" t="s">
        <v>93</v>
      </c>
      <c r="G26" s="17" t="s">
        <v>93</v>
      </c>
      <c r="H26" s="17" t="s">
        <v>93</v>
      </c>
      <c r="I26" s="17" t="s">
        <v>93</v>
      </c>
      <c r="J26" s="17" t="s">
        <v>93</v>
      </c>
      <c r="K26" s="17" t="s">
        <v>93</v>
      </c>
      <c r="L26" s="17" t="s">
        <v>93</v>
      </c>
      <c r="M26" s="17" t="s">
        <v>93</v>
      </c>
      <c r="N26" s="17" t="s">
        <v>93</v>
      </c>
      <c r="O26" s="17" t="s">
        <v>93</v>
      </c>
      <c r="P26" s="17" t="s">
        <v>93</v>
      </c>
      <c r="Q26" s="17" t="s">
        <v>93</v>
      </c>
      <c r="R26" s="17" t="s">
        <v>93</v>
      </c>
      <c r="S26" s="17" t="s">
        <v>93</v>
      </c>
      <c r="T26" s="12"/>
      <c r="U26" s="12"/>
      <c r="V26" s="12"/>
      <c r="W26" s="12"/>
    </row>
    <row r="27" spans="1:28" s="13" customFormat="1" ht="18.75" x14ac:dyDescent="0.2">
      <c r="A27" s="17" t="s">
        <v>93</v>
      </c>
      <c r="B27" s="17" t="s">
        <v>93</v>
      </c>
      <c r="C27" s="17" t="s">
        <v>93</v>
      </c>
      <c r="D27" s="17" t="s">
        <v>93</v>
      </c>
      <c r="E27" s="17" t="s">
        <v>93</v>
      </c>
      <c r="F27" s="17" t="s">
        <v>93</v>
      </c>
      <c r="G27" s="17" t="s">
        <v>93</v>
      </c>
      <c r="H27" s="17" t="s">
        <v>93</v>
      </c>
      <c r="I27" s="17" t="s">
        <v>93</v>
      </c>
      <c r="J27" s="17" t="s">
        <v>93</v>
      </c>
      <c r="K27" s="17" t="s">
        <v>93</v>
      </c>
      <c r="L27" s="17" t="s">
        <v>93</v>
      </c>
      <c r="M27" s="17" t="s">
        <v>93</v>
      </c>
      <c r="N27" s="17" t="s">
        <v>93</v>
      </c>
      <c r="O27" s="17" t="s">
        <v>93</v>
      </c>
      <c r="P27" s="17" t="s">
        <v>93</v>
      </c>
      <c r="Q27" s="17" t="s">
        <v>93</v>
      </c>
      <c r="R27" s="17" t="s">
        <v>93</v>
      </c>
      <c r="S27" s="17" t="s">
        <v>93</v>
      </c>
      <c r="T27" s="12"/>
      <c r="U27" s="12"/>
      <c r="V27" s="12"/>
      <c r="W27" s="12"/>
    </row>
    <row r="28" spans="1:28" s="13" customFormat="1" ht="18.75" x14ac:dyDescent="0.2">
      <c r="A28" s="17" t="s">
        <v>93</v>
      </c>
      <c r="B28" s="17" t="s">
        <v>93</v>
      </c>
      <c r="C28" s="17" t="s">
        <v>93</v>
      </c>
      <c r="D28" s="17" t="s">
        <v>93</v>
      </c>
      <c r="E28" s="17" t="s">
        <v>93</v>
      </c>
      <c r="F28" s="17" t="s">
        <v>93</v>
      </c>
      <c r="G28" s="17" t="s">
        <v>93</v>
      </c>
      <c r="H28" s="17" t="s">
        <v>93</v>
      </c>
      <c r="I28" s="17" t="s">
        <v>93</v>
      </c>
      <c r="J28" s="17" t="s">
        <v>93</v>
      </c>
      <c r="K28" s="17" t="s">
        <v>93</v>
      </c>
      <c r="L28" s="17" t="s">
        <v>93</v>
      </c>
      <c r="M28" s="17" t="s">
        <v>93</v>
      </c>
      <c r="N28" s="17" t="s">
        <v>93</v>
      </c>
      <c r="O28" s="17" t="s">
        <v>93</v>
      </c>
      <c r="P28" s="17" t="s">
        <v>93</v>
      </c>
      <c r="Q28" s="17" t="s">
        <v>93</v>
      </c>
      <c r="R28" s="17" t="s">
        <v>93</v>
      </c>
      <c r="S28" s="17" t="s">
        <v>93</v>
      </c>
      <c r="T28" s="12"/>
      <c r="U28" s="12"/>
      <c r="V28" s="12"/>
      <c r="W28" s="12"/>
    </row>
    <row r="29" spans="1:28" ht="20.25" customHeight="1" x14ac:dyDescent="0.25">
      <c r="A29" s="17" t="s">
        <v>93</v>
      </c>
      <c r="B29" s="16" t="s">
        <v>94</v>
      </c>
      <c r="C29" s="17" t="s">
        <v>93</v>
      </c>
      <c r="D29" s="17" t="s">
        <v>93</v>
      </c>
      <c r="E29" s="17" t="s">
        <v>93</v>
      </c>
      <c r="F29" s="17" t="s">
        <v>93</v>
      </c>
      <c r="G29" s="17" t="s">
        <v>93</v>
      </c>
      <c r="H29" s="17" t="s">
        <v>93</v>
      </c>
      <c r="I29" s="17" t="s">
        <v>93</v>
      </c>
      <c r="J29" s="17" t="s">
        <v>93</v>
      </c>
      <c r="K29" s="17" t="s">
        <v>93</v>
      </c>
      <c r="L29" s="17" t="s">
        <v>93</v>
      </c>
      <c r="M29" s="17" t="s">
        <v>93</v>
      </c>
      <c r="N29" s="17" t="s">
        <v>93</v>
      </c>
      <c r="O29" s="17" t="s">
        <v>93</v>
      </c>
      <c r="P29" s="17" t="s">
        <v>93</v>
      </c>
      <c r="Q29" s="17" t="s">
        <v>93</v>
      </c>
      <c r="R29" s="17" t="s">
        <v>93</v>
      </c>
      <c r="S29" s="17" t="s">
        <v>93</v>
      </c>
    </row>
  </sheetData>
  <sheetProtection selectLockedCells="1" selectUnlockedCells="1"/>
  <mergeCells count="32">
    <mergeCell ref="L19:L20"/>
    <mergeCell ref="M19:M20"/>
    <mergeCell ref="A19:A20"/>
    <mergeCell ref="B19:B20"/>
    <mergeCell ref="C19:C20"/>
    <mergeCell ref="D19:D20"/>
    <mergeCell ref="A15:S15"/>
    <mergeCell ref="A16:S16"/>
    <mergeCell ref="A17:S17"/>
    <mergeCell ref="A18:S18"/>
    <mergeCell ref="N19:N20"/>
    <mergeCell ref="I19:I20"/>
    <mergeCell ref="O19:O20"/>
    <mergeCell ref="P19:P20"/>
    <mergeCell ref="Q19:R19"/>
    <mergeCell ref="S19:S20"/>
    <mergeCell ref="E19:E20"/>
    <mergeCell ref="F19:F20"/>
    <mergeCell ref="G19:G20"/>
    <mergeCell ref="H19:H20"/>
    <mergeCell ref="J19:J20"/>
    <mergeCell ref="K19:K20"/>
    <mergeCell ref="A14:S14"/>
    <mergeCell ref="A4:S4"/>
    <mergeCell ref="A6:S6"/>
    <mergeCell ref="A7:S7"/>
    <mergeCell ref="A8:S8"/>
    <mergeCell ref="A9:S9"/>
    <mergeCell ref="A10:S10"/>
    <mergeCell ref="A11:S11"/>
    <mergeCell ref="A12:S12"/>
    <mergeCell ref="A13:S13"/>
  </mergeCells>
  <phoneticPr fontId="46" type="noConversion"/>
  <pageMargins left="0.70833333333333337" right="0.70833333333333337" top="0.74791666666666667" bottom="0.74791666666666667" header="0.74791666666666667" footer="0.74791666666666667"/>
  <pageSetup paperSize="77" firstPageNumber="0"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0"/>
  <sheetViews>
    <sheetView topLeftCell="A16" zoomScale="80" zoomScaleNormal="80" workbookViewId="0">
      <selection activeCell="A7" sqref="A7"/>
    </sheetView>
  </sheetViews>
  <sheetFormatPr defaultColWidth="10.75" defaultRowHeight="15.75" x14ac:dyDescent="0.25"/>
  <cols>
    <col min="1" max="1" width="9.625" style="33" customWidth="1"/>
    <col min="2" max="2" width="8.75" style="33" customWidth="1"/>
    <col min="3" max="3" width="12.75" style="33" customWidth="1"/>
    <col min="4" max="4" width="16.25" style="33" customWidth="1"/>
    <col min="5" max="5" width="11.25" style="33" customWidth="1"/>
    <col min="6" max="6" width="11.125" style="33" customWidth="1"/>
    <col min="7" max="8" width="8.75" style="33" customWidth="1"/>
    <col min="9" max="9" width="7.25" style="33" customWidth="1"/>
    <col min="10" max="10" width="9.375" style="33" customWidth="1"/>
    <col min="11" max="11" width="10.375" style="33" customWidth="1"/>
    <col min="12" max="15" width="8.75" style="33" customWidth="1"/>
    <col min="16" max="16" width="19.5" style="33" customWidth="1"/>
    <col min="17" max="17" width="21.75" style="33" customWidth="1"/>
    <col min="18" max="18" width="22.125" style="33" customWidth="1"/>
    <col min="19" max="19" width="19.75" style="33" customWidth="1"/>
    <col min="20" max="20" width="18.5" style="33" customWidth="1"/>
    <col min="21" max="237" width="10.75" style="33" customWidth="1"/>
    <col min="238" max="242" width="15.75" style="33" customWidth="1"/>
    <col min="243" max="246" width="12.75" style="33" customWidth="1"/>
    <col min="247" max="250" width="15.75" style="33" customWidth="1"/>
    <col min="251" max="251" width="23" style="33" customWidth="1"/>
    <col min="252" max="252" width="20.75" style="33" customWidth="1"/>
    <col min="253" max="253" width="16.75" style="33" customWidth="1"/>
    <col min="254" max="16384" width="10.75" style="33"/>
  </cols>
  <sheetData>
    <row r="1" spans="1:20" ht="3" customHeight="1" x14ac:dyDescent="0.25"/>
    <row r="2" spans="1:20" ht="15" customHeight="1" x14ac:dyDescent="0.25">
      <c r="T2" s="3" t="s">
        <v>0</v>
      </c>
    </row>
    <row r="3" spans="1:20" s="2" customFormat="1" ht="18.75" customHeight="1" x14ac:dyDescent="0.3">
      <c r="T3" s="4" t="s">
        <v>1</v>
      </c>
    </row>
    <row r="4" spans="1:20" s="2" customFormat="1" ht="18.75" customHeight="1" x14ac:dyDescent="0.3">
      <c r="T4" s="4" t="s">
        <v>2</v>
      </c>
    </row>
    <row r="5" spans="1:20" s="2" customFormat="1" ht="18.75" customHeight="1" x14ac:dyDescent="0.3">
      <c r="T5" s="4"/>
    </row>
    <row r="6" spans="1:20" s="2" customFormat="1" x14ac:dyDescent="0.2">
      <c r="A6" s="197" t="str">
        <f>'2__паспорт__ТП'!A4:S4</f>
        <v>Год раскрытия информации: 2019 год</v>
      </c>
      <c r="B6" s="197"/>
      <c r="C6" s="197"/>
      <c r="D6" s="197"/>
      <c r="E6" s="197"/>
      <c r="F6" s="197"/>
      <c r="G6" s="197"/>
      <c r="H6" s="197"/>
      <c r="I6" s="197"/>
      <c r="J6" s="197"/>
      <c r="K6" s="197"/>
      <c r="L6" s="197"/>
      <c r="M6" s="197"/>
      <c r="N6" s="197"/>
      <c r="O6" s="197"/>
      <c r="P6" s="197"/>
      <c r="Q6" s="197"/>
      <c r="R6" s="197"/>
      <c r="S6" s="197"/>
      <c r="T6" s="197"/>
    </row>
    <row r="7" spans="1:20" s="2" customFormat="1" x14ac:dyDescent="0.2">
      <c r="A7" s="5"/>
    </row>
    <row r="8" spans="1:20" s="2" customFormat="1" ht="18.75" x14ac:dyDescent="0.2">
      <c r="A8" s="196" t="s">
        <v>3</v>
      </c>
      <c r="B8" s="196"/>
      <c r="C8" s="196"/>
      <c r="D8" s="196"/>
      <c r="E8" s="196"/>
      <c r="F8" s="196"/>
      <c r="G8" s="196"/>
      <c r="H8" s="196"/>
      <c r="I8" s="196"/>
      <c r="J8" s="196"/>
      <c r="K8" s="196"/>
      <c r="L8" s="196"/>
      <c r="M8" s="196"/>
      <c r="N8" s="196"/>
      <c r="O8" s="196"/>
      <c r="P8" s="196"/>
      <c r="Q8" s="196"/>
      <c r="R8" s="196"/>
      <c r="S8" s="196"/>
      <c r="T8" s="196"/>
    </row>
    <row r="9" spans="1:20" s="2" customFormat="1" ht="15" x14ac:dyDescent="0.2">
      <c r="A9" s="202"/>
      <c r="B9" s="202"/>
      <c r="C9" s="202"/>
      <c r="D9" s="202"/>
      <c r="E9" s="202"/>
      <c r="F9" s="202"/>
      <c r="G9" s="202"/>
      <c r="H9" s="202"/>
      <c r="I9" s="202"/>
      <c r="J9" s="202"/>
      <c r="K9" s="202"/>
      <c r="L9" s="202"/>
      <c r="M9" s="202"/>
      <c r="N9" s="202"/>
      <c r="O9" s="202"/>
      <c r="P9" s="202"/>
      <c r="Q9" s="202"/>
      <c r="R9" s="202"/>
      <c r="S9" s="202"/>
      <c r="T9" s="202"/>
    </row>
    <row r="10" spans="1:20" s="2" customFormat="1" ht="18.75" customHeight="1" x14ac:dyDescent="0.2">
      <c r="A10" s="198" t="str">
        <f>'1__паспорт_местоположение'!A9</f>
        <v>ООО «Электротеплосеть»</v>
      </c>
      <c r="B10" s="198"/>
      <c r="C10" s="198"/>
      <c r="D10" s="198"/>
      <c r="E10" s="198"/>
      <c r="F10" s="198"/>
      <c r="G10" s="198"/>
      <c r="H10" s="198"/>
      <c r="I10" s="198"/>
      <c r="J10" s="198"/>
      <c r="K10" s="198"/>
      <c r="L10" s="198"/>
      <c r="M10" s="198"/>
      <c r="N10" s="198"/>
      <c r="O10" s="198"/>
      <c r="P10" s="198"/>
      <c r="Q10" s="198"/>
      <c r="R10" s="198"/>
      <c r="S10" s="198"/>
      <c r="T10" s="198"/>
    </row>
    <row r="11" spans="1:20" s="2" customFormat="1" ht="18.75" customHeight="1" x14ac:dyDescent="0.2">
      <c r="A11" s="199" t="s">
        <v>4</v>
      </c>
      <c r="B11" s="199"/>
      <c r="C11" s="199"/>
      <c r="D11" s="199"/>
      <c r="E11" s="199"/>
      <c r="F11" s="199"/>
      <c r="G11" s="199"/>
      <c r="H11" s="199"/>
      <c r="I11" s="199"/>
      <c r="J11" s="199"/>
      <c r="K11" s="199"/>
      <c r="L11" s="199"/>
      <c r="M11" s="199"/>
      <c r="N11" s="199"/>
      <c r="O11" s="199"/>
      <c r="P11" s="199"/>
      <c r="Q11" s="199"/>
      <c r="R11" s="199"/>
      <c r="S11" s="199"/>
      <c r="T11" s="199"/>
    </row>
    <row r="12" spans="1:20" s="2" customFormat="1" ht="15" x14ac:dyDescent="0.2">
      <c r="A12" s="202"/>
      <c r="B12" s="202"/>
      <c r="C12" s="202"/>
      <c r="D12" s="202"/>
      <c r="E12" s="202"/>
      <c r="F12" s="202"/>
      <c r="G12" s="202"/>
      <c r="H12" s="202"/>
      <c r="I12" s="202"/>
      <c r="J12" s="202"/>
      <c r="K12" s="202"/>
      <c r="L12" s="202"/>
      <c r="M12" s="202"/>
      <c r="N12" s="202"/>
      <c r="O12" s="202"/>
      <c r="P12" s="202"/>
      <c r="Q12" s="202"/>
      <c r="R12" s="202"/>
      <c r="S12" s="202"/>
      <c r="T12" s="202"/>
    </row>
    <row r="13" spans="1:20" s="2" customFormat="1" ht="18.75" customHeight="1" x14ac:dyDescent="0.2">
      <c r="A13" s="196" t="str">
        <f>'6_1__Паспорт_сетевой_график'!A12:L12</f>
        <v>E_ets080307</v>
      </c>
      <c r="B13" s="196"/>
      <c r="C13" s="196"/>
      <c r="D13" s="196"/>
      <c r="E13" s="196"/>
      <c r="F13" s="196"/>
      <c r="G13" s="196"/>
      <c r="H13" s="196"/>
      <c r="I13" s="196"/>
      <c r="J13" s="196"/>
      <c r="K13" s="196"/>
      <c r="L13" s="196"/>
      <c r="M13" s="196"/>
      <c r="N13" s="196"/>
      <c r="O13" s="196"/>
      <c r="P13" s="196"/>
      <c r="Q13" s="196"/>
      <c r="R13" s="196"/>
      <c r="S13" s="196"/>
      <c r="T13" s="196"/>
    </row>
    <row r="14" spans="1:20" s="2" customFormat="1" ht="18.75" customHeight="1" x14ac:dyDescent="0.2">
      <c r="A14" s="199" t="s">
        <v>5</v>
      </c>
      <c r="B14" s="199"/>
      <c r="C14" s="199"/>
      <c r="D14" s="199"/>
      <c r="E14" s="199"/>
      <c r="F14" s="199"/>
      <c r="G14" s="199"/>
      <c r="H14" s="199"/>
      <c r="I14" s="199"/>
      <c r="J14" s="199"/>
      <c r="K14" s="199"/>
      <c r="L14" s="199"/>
      <c r="M14" s="199"/>
      <c r="N14" s="199"/>
      <c r="O14" s="199"/>
      <c r="P14" s="199"/>
      <c r="Q14" s="199"/>
      <c r="R14" s="199"/>
      <c r="S14" s="199"/>
      <c r="T14" s="199"/>
    </row>
    <row r="15" spans="1:20" s="2" customFormat="1" ht="15.75" customHeight="1" x14ac:dyDescent="0.2">
      <c r="A15" s="202"/>
      <c r="B15" s="202"/>
      <c r="C15" s="202"/>
      <c r="D15" s="202"/>
      <c r="E15" s="202"/>
      <c r="F15" s="202"/>
      <c r="G15" s="202"/>
      <c r="H15" s="202"/>
      <c r="I15" s="202"/>
      <c r="J15" s="202"/>
      <c r="K15" s="202"/>
      <c r="L15" s="202"/>
      <c r="M15" s="202"/>
      <c r="N15" s="202"/>
      <c r="O15" s="202"/>
      <c r="P15" s="202"/>
      <c r="Q15" s="202"/>
      <c r="R15" s="202"/>
      <c r="S15" s="202"/>
      <c r="T15" s="202"/>
    </row>
    <row r="16" spans="1:20" s="13" customFormat="1" ht="18.75" x14ac:dyDescent="0.2">
      <c r="A16" s="198" t="str">
        <f>'1__паспорт_местоположение'!A15</f>
        <v>Реконструкция линии электропередач ВЛ-0,4 кВ ул. Девятаева п. Зубова Поляна</v>
      </c>
      <c r="B16" s="198"/>
      <c r="C16" s="198"/>
      <c r="D16" s="198"/>
      <c r="E16" s="198"/>
      <c r="F16" s="198"/>
      <c r="G16" s="198"/>
      <c r="H16" s="198"/>
      <c r="I16" s="198"/>
      <c r="J16" s="198"/>
      <c r="K16" s="198"/>
      <c r="L16" s="198"/>
      <c r="M16" s="198"/>
      <c r="N16" s="198"/>
      <c r="O16" s="198"/>
      <c r="P16" s="198"/>
      <c r="Q16" s="198"/>
      <c r="R16" s="198"/>
      <c r="S16" s="198"/>
      <c r="T16" s="198"/>
    </row>
    <row r="17" spans="1:113" s="13" customFormat="1" ht="15" customHeight="1" x14ac:dyDescent="0.2">
      <c r="A17" s="199" t="s">
        <v>6</v>
      </c>
      <c r="B17" s="199"/>
      <c r="C17" s="199"/>
      <c r="D17" s="199"/>
      <c r="E17" s="199"/>
      <c r="F17" s="199"/>
      <c r="G17" s="199"/>
      <c r="H17" s="199"/>
      <c r="I17" s="199"/>
      <c r="J17" s="199"/>
      <c r="K17" s="199"/>
      <c r="L17" s="199"/>
      <c r="M17" s="199"/>
      <c r="N17" s="199"/>
      <c r="O17" s="199"/>
      <c r="P17" s="199"/>
      <c r="Q17" s="199"/>
      <c r="R17" s="199"/>
      <c r="S17" s="199"/>
      <c r="T17" s="199"/>
    </row>
    <row r="18" spans="1:113" s="1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202"/>
    </row>
    <row r="19" spans="1:113" s="13" customFormat="1" ht="15" customHeight="1" x14ac:dyDescent="0.2">
      <c r="A19" s="198" t="s">
        <v>95</v>
      </c>
      <c r="B19" s="198"/>
      <c r="C19" s="198"/>
      <c r="D19" s="198"/>
      <c r="E19" s="198"/>
      <c r="F19" s="198"/>
      <c r="G19" s="198"/>
      <c r="H19" s="198"/>
      <c r="I19" s="198"/>
      <c r="J19" s="198"/>
      <c r="K19" s="198"/>
      <c r="L19" s="198"/>
      <c r="M19" s="198"/>
      <c r="N19" s="198"/>
      <c r="O19" s="198"/>
      <c r="P19" s="198"/>
      <c r="Q19" s="198"/>
      <c r="R19" s="198"/>
      <c r="S19" s="198"/>
      <c r="T19" s="198"/>
    </row>
    <row r="20" spans="1:113" s="34" customFormat="1" ht="21" customHeight="1" x14ac:dyDescent="0.2">
      <c r="A20" s="203"/>
      <c r="B20" s="203"/>
      <c r="C20" s="203"/>
      <c r="D20" s="203"/>
      <c r="E20" s="203"/>
      <c r="F20" s="203"/>
      <c r="G20" s="203"/>
      <c r="H20" s="203"/>
      <c r="I20" s="203"/>
      <c r="J20" s="203"/>
      <c r="K20" s="203"/>
      <c r="L20" s="203"/>
      <c r="M20" s="203"/>
      <c r="N20" s="203"/>
      <c r="O20" s="203"/>
      <c r="P20" s="203"/>
      <c r="Q20" s="203"/>
      <c r="R20" s="203"/>
      <c r="S20" s="203"/>
      <c r="T20" s="203"/>
    </row>
    <row r="21" spans="1:113" ht="46.5" customHeight="1" x14ac:dyDescent="0.25">
      <c r="A21" s="208" t="s">
        <v>8</v>
      </c>
      <c r="B21" s="207" t="s">
        <v>96</v>
      </c>
      <c r="C21" s="207"/>
      <c r="D21" s="207" t="s">
        <v>97</v>
      </c>
      <c r="E21" s="207" t="s">
        <v>98</v>
      </c>
      <c r="F21" s="207"/>
      <c r="G21" s="207" t="s">
        <v>99</v>
      </c>
      <c r="H21" s="207"/>
      <c r="I21" s="207" t="s">
        <v>100</v>
      </c>
      <c r="J21" s="207"/>
      <c r="K21" s="207" t="s">
        <v>101</v>
      </c>
      <c r="L21" s="207" t="s">
        <v>102</v>
      </c>
      <c r="M21" s="207"/>
      <c r="N21" s="207" t="s">
        <v>103</v>
      </c>
      <c r="O21" s="207"/>
      <c r="P21" s="207" t="s">
        <v>104</v>
      </c>
      <c r="Q21" s="207" t="s">
        <v>105</v>
      </c>
      <c r="R21" s="207"/>
      <c r="S21" s="209" t="s">
        <v>106</v>
      </c>
      <c r="T21" s="209"/>
    </row>
    <row r="22" spans="1:113" ht="204.75" customHeight="1" x14ac:dyDescent="0.25">
      <c r="A22" s="208"/>
      <c r="B22" s="208"/>
      <c r="C22" s="207"/>
      <c r="D22" s="207"/>
      <c r="E22" s="207"/>
      <c r="F22" s="207"/>
      <c r="G22" s="207"/>
      <c r="H22" s="207"/>
      <c r="I22" s="207"/>
      <c r="J22" s="207"/>
      <c r="K22" s="207"/>
      <c r="L22" s="207"/>
      <c r="M22" s="207"/>
      <c r="N22" s="207"/>
      <c r="O22" s="207"/>
      <c r="P22" s="207"/>
      <c r="Q22" s="35" t="s">
        <v>107</v>
      </c>
      <c r="R22" s="35" t="s">
        <v>108</v>
      </c>
      <c r="S22" s="35" t="s">
        <v>109</v>
      </c>
      <c r="T22" s="35" t="s">
        <v>110</v>
      </c>
    </row>
    <row r="23" spans="1:113" ht="51.75" customHeight="1" x14ac:dyDescent="0.25">
      <c r="A23" s="208"/>
      <c r="B23" s="35" t="s">
        <v>111</v>
      </c>
      <c r="C23" s="35" t="s">
        <v>112</v>
      </c>
      <c r="D23" s="207"/>
      <c r="E23" s="35" t="s">
        <v>111</v>
      </c>
      <c r="F23" s="35" t="s">
        <v>112</v>
      </c>
      <c r="G23" s="35" t="s">
        <v>111</v>
      </c>
      <c r="H23" s="35" t="s">
        <v>112</v>
      </c>
      <c r="I23" s="35" t="s">
        <v>111</v>
      </c>
      <c r="J23" s="35" t="s">
        <v>112</v>
      </c>
      <c r="K23" s="35" t="s">
        <v>111</v>
      </c>
      <c r="L23" s="35" t="s">
        <v>111</v>
      </c>
      <c r="M23" s="35" t="s">
        <v>112</v>
      </c>
      <c r="N23" s="35" t="s">
        <v>111</v>
      </c>
      <c r="O23" s="35" t="s">
        <v>112</v>
      </c>
      <c r="P23" s="36" t="s">
        <v>111</v>
      </c>
      <c r="Q23" s="35" t="s">
        <v>111</v>
      </c>
      <c r="R23" s="35" t="s">
        <v>111</v>
      </c>
      <c r="S23" s="35" t="s">
        <v>111</v>
      </c>
      <c r="T23" s="35" t="s">
        <v>111</v>
      </c>
    </row>
    <row r="24" spans="1:113"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113" ht="129" customHeight="1" x14ac:dyDescent="0.25">
      <c r="A25" s="37" t="s">
        <v>113</v>
      </c>
      <c r="B25" s="38" t="s">
        <v>93</v>
      </c>
      <c r="C25" s="39" t="s">
        <v>93</v>
      </c>
      <c r="D25" s="38" t="s">
        <v>93</v>
      </c>
      <c r="E25" s="38" t="s">
        <v>93</v>
      </c>
      <c r="F25" s="38" t="s">
        <v>93</v>
      </c>
      <c r="G25" s="38" t="s">
        <v>93</v>
      </c>
      <c r="H25" s="39" t="s">
        <v>93</v>
      </c>
      <c r="I25" s="40" t="s">
        <v>93</v>
      </c>
      <c r="J25" s="39" t="s">
        <v>93</v>
      </c>
      <c r="K25" s="40" t="s">
        <v>93</v>
      </c>
      <c r="L25" s="40" t="s">
        <v>93</v>
      </c>
      <c r="M25" s="41" t="s">
        <v>93</v>
      </c>
      <c r="N25" s="38" t="s">
        <v>93</v>
      </c>
      <c r="O25" s="38" t="s">
        <v>93</v>
      </c>
      <c r="P25" s="40" t="s">
        <v>93</v>
      </c>
      <c r="Q25" s="38" t="s">
        <v>93</v>
      </c>
      <c r="R25" s="38" t="s">
        <v>93</v>
      </c>
      <c r="S25" s="39" t="s">
        <v>93</v>
      </c>
      <c r="T25" s="39" t="s">
        <v>93</v>
      </c>
    </row>
    <row r="26" spans="1:113" ht="3" customHeight="1" x14ac:dyDescent="0.25"/>
    <row r="27" spans="1:113" s="42" customFormat="1" ht="12.75" x14ac:dyDescent="0.2"/>
    <row r="28" spans="1:113" s="42" customFormat="1" x14ac:dyDescent="0.25">
      <c r="B28" s="33" t="s">
        <v>114</v>
      </c>
      <c r="C28" s="33"/>
      <c r="D28" s="33"/>
      <c r="E28" s="33"/>
      <c r="F28" s="33"/>
      <c r="G28" s="33"/>
      <c r="H28" s="33"/>
      <c r="I28" s="33"/>
      <c r="J28" s="33"/>
      <c r="K28" s="33"/>
      <c r="L28" s="33"/>
      <c r="M28" s="33"/>
      <c r="N28" s="33"/>
      <c r="O28" s="33"/>
      <c r="P28" s="33"/>
      <c r="Q28" s="33"/>
      <c r="R28" s="33"/>
    </row>
    <row r="29" spans="1:113" x14ac:dyDescent="0.25">
      <c r="B29" s="206" t="s">
        <v>115</v>
      </c>
      <c r="C29" s="206"/>
      <c r="D29" s="206"/>
      <c r="E29" s="206"/>
      <c r="F29" s="206"/>
      <c r="G29" s="206"/>
      <c r="H29" s="206"/>
      <c r="I29" s="206"/>
      <c r="J29" s="206"/>
      <c r="K29" s="206"/>
      <c r="L29" s="206"/>
      <c r="M29" s="206"/>
      <c r="N29" s="206"/>
      <c r="O29" s="206"/>
      <c r="P29" s="206"/>
      <c r="Q29" s="206"/>
      <c r="R29" s="206"/>
    </row>
    <row r="31" spans="1:113" x14ac:dyDescent="0.25">
      <c r="B31" s="43" t="s">
        <v>116</v>
      </c>
      <c r="C31" s="43"/>
      <c r="D31" s="43"/>
      <c r="E31" s="43"/>
      <c r="H31" s="43"/>
      <c r="I31" s="43"/>
      <c r="J31" s="43"/>
      <c r="K31" s="43"/>
      <c r="L31" s="43"/>
      <c r="M31" s="43"/>
      <c r="N31" s="43"/>
      <c r="O31" s="43"/>
      <c r="P31" s="43"/>
      <c r="Q31" s="43"/>
      <c r="R31" s="43"/>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3" t="s">
        <v>117</v>
      </c>
      <c r="C32" s="43"/>
      <c r="D32" s="43"/>
      <c r="E32" s="43"/>
      <c r="H32" s="43"/>
      <c r="I32" s="43"/>
      <c r="J32" s="43"/>
      <c r="K32" s="43"/>
      <c r="L32" s="43"/>
      <c r="M32" s="43"/>
      <c r="N32" s="43"/>
      <c r="O32" s="43"/>
      <c r="P32" s="43"/>
      <c r="Q32" s="43"/>
      <c r="R32" s="43"/>
    </row>
    <row r="33" spans="2:113" x14ac:dyDescent="0.25">
      <c r="B33" s="43" t="s">
        <v>118</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43" t="s">
        <v>119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43" t="s">
        <v>120</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43" t="s">
        <v>121</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43" t="s">
        <v>122</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43" t="s">
        <v>123</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43" t="s">
        <v>124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43" t="s">
        <v>125</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sheetData>
  <sheetProtection selectLockedCells="1" selectUnlockedCells="1"/>
  <mergeCells count="27">
    <mergeCell ref="S21:T21"/>
    <mergeCell ref="A21:A23"/>
    <mergeCell ref="A14:T14"/>
    <mergeCell ref="A15:T15"/>
    <mergeCell ref="A19:T19"/>
    <mergeCell ref="A20:T20"/>
    <mergeCell ref="A16:T16"/>
    <mergeCell ref="A17:T17"/>
    <mergeCell ref="A18:T18"/>
    <mergeCell ref="B29:R29"/>
    <mergeCell ref="E21:F22"/>
    <mergeCell ref="G21:H22"/>
    <mergeCell ref="I21:J22"/>
    <mergeCell ref="K21:K22"/>
    <mergeCell ref="L21:M22"/>
    <mergeCell ref="B21:C22"/>
    <mergeCell ref="D21:D23"/>
    <mergeCell ref="N21:O22"/>
    <mergeCell ref="P21:P22"/>
    <mergeCell ref="Q21:R21"/>
    <mergeCell ref="A12:T12"/>
    <mergeCell ref="A13:T13"/>
    <mergeCell ref="A6:T6"/>
    <mergeCell ref="A8:T8"/>
    <mergeCell ref="A9:T9"/>
    <mergeCell ref="A10:T10"/>
    <mergeCell ref="A11:T11"/>
  </mergeCells>
  <phoneticPr fontId="46" type="noConversion"/>
  <pageMargins left="0.78749999999999998" right="0.78749999999999998" top="0.29375000000000001" bottom="0.39374999999999999" header="0.19652777777777777" footer="0.39374999999999999"/>
  <pageSetup paperSize="77" firstPageNumber="0" pageOrder="overThenDown" orientation="landscape" horizontalDpi="300" verticalDpi="300"/>
  <headerFooter alignWithMargins="0">
    <oddHeader>&amp;R&amp;7Подготовлено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7"/>
  <sheetViews>
    <sheetView topLeftCell="A19" zoomScale="80" zoomScaleNormal="80" workbookViewId="0">
      <selection activeCell="X25" sqref="X25"/>
    </sheetView>
  </sheetViews>
  <sheetFormatPr defaultColWidth="17.875" defaultRowHeight="15.75" x14ac:dyDescent="0.25"/>
  <cols>
    <col min="1" max="3" width="10.75" style="33" customWidth="1"/>
    <col min="4" max="4" width="11.5" style="33" customWidth="1"/>
    <col min="5" max="5" width="11.875" style="33" customWidth="1"/>
    <col min="6" max="6" width="8.75" style="33" customWidth="1"/>
    <col min="7" max="7" width="10.375" style="33" customWidth="1"/>
    <col min="8" max="8" width="8.75" style="33" customWidth="1"/>
    <col min="9" max="9" width="8.375" style="33" customWidth="1"/>
    <col min="10" max="10" width="20.125" style="33" customWidth="1"/>
    <col min="11" max="11" width="11.25" style="33" customWidth="1"/>
    <col min="12" max="12" width="8.875" style="33" customWidth="1"/>
    <col min="13" max="13" width="8.75" style="33" customWidth="1"/>
    <col min="14" max="14" width="13.75" style="33" customWidth="1"/>
    <col min="15" max="16" width="8.75" style="33" customWidth="1"/>
    <col min="17" max="17" width="11.875" style="33" customWidth="1"/>
    <col min="18" max="18" width="12" style="33" customWidth="1"/>
    <col min="19" max="19" width="18.375" style="33" customWidth="1"/>
    <col min="20" max="20" width="22.5" style="33" customWidth="1"/>
    <col min="21" max="21" width="30.875" style="33" customWidth="1"/>
    <col min="22" max="22" width="14.5" style="33" customWidth="1"/>
    <col min="23" max="23" width="8.75" style="33" customWidth="1"/>
    <col min="24" max="24" width="24.75" style="33" customWidth="1"/>
    <col min="25" max="25" width="15.375" style="33" customWidth="1"/>
    <col min="26" max="26" width="18.75" style="33" customWidth="1"/>
    <col min="27" max="27" width="19.125" style="33" customWidth="1"/>
    <col min="28" max="240" width="10.75" style="33" customWidth="1"/>
    <col min="241" max="242" width="15.75" style="33" customWidth="1"/>
    <col min="243" max="245" width="14.75" style="33" customWidth="1"/>
    <col min="246" max="249" width="13.75" style="33" customWidth="1"/>
    <col min="250" max="253" width="15.75" style="33" customWidth="1"/>
    <col min="254" max="254" width="23" style="33" customWidth="1"/>
    <col min="255" max="255" width="20.75" style="33" customWidth="1"/>
    <col min="256" max="16384" width="17.875" style="33"/>
  </cols>
  <sheetData>
    <row r="1" spans="1:27" ht="25.5" customHeight="1" x14ac:dyDescent="0.25">
      <c r="AA1" s="3" t="s">
        <v>0</v>
      </c>
    </row>
    <row r="2" spans="1:27" s="2" customFormat="1" ht="18.75" customHeight="1" x14ac:dyDescent="0.3">
      <c r="AA2" s="4" t="s">
        <v>1</v>
      </c>
    </row>
    <row r="3" spans="1:27" s="2" customFormat="1" ht="18.75" customHeight="1" x14ac:dyDescent="0.3">
      <c r="AA3" s="4" t="s">
        <v>2</v>
      </c>
    </row>
    <row r="4" spans="1:27" s="2" customFormat="1" x14ac:dyDescent="0.2">
      <c r="E4" s="5"/>
    </row>
    <row r="5" spans="1:27" s="2" customFormat="1" x14ac:dyDescent="0.2">
      <c r="A5" s="197" t="str">
        <f>'3_1__паспорт_Техсостояние_ПС'!A6:T6</f>
        <v>Год раскрытия информации: 2019 год</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row>
    <row r="6" spans="1:27" s="2" customFormat="1" x14ac:dyDescent="0.2">
      <c r="A6" s="6"/>
      <c r="B6" s="6"/>
      <c r="C6" s="6"/>
      <c r="D6" s="6"/>
      <c r="E6" s="6"/>
      <c r="F6" s="6"/>
      <c r="G6" s="6"/>
      <c r="H6" s="6"/>
      <c r="I6" s="6"/>
      <c r="J6" s="6"/>
      <c r="K6" s="6"/>
      <c r="L6" s="6"/>
      <c r="M6" s="6"/>
      <c r="N6" s="6"/>
      <c r="O6" s="6"/>
      <c r="P6" s="6"/>
      <c r="Q6" s="6"/>
      <c r="R6" s="6"/>
      <c r="S6" s="6"/>
      <c r="T6" s="6"/>
    </row>
    <row r="7" spans="1:27" s="2" customFormat="1" ht="18.75" x14ac:dyDescent="0.2">
      <c r="E7" s="196" t="s">
        <v>3</v>
      </c>
      <c r="F7" s="196"/>
      <c r="G7" s="196"/>
      <c r="H7" s="196"/>
      <c r="I7" s="196"/>
      <c r="J7" s="196"/>
      <c r="K7" s="196"/>
      <c r="L7" s="196"/>
      <c r="M7" s="196"/>
      <c r="N7" s="196"/>
      <c r="O7" s="196"/>
      <c r="P7" s="196"/>
      <c r="Q7" s="196"/>
      <c r="R7" s="196"/>
      <c r="S7" s="196"/>
      <c r="T7" s="196"/>
      <c r="U7" s="196"/>
      <c r="V7" s="196"/>
      <c r="W7" s="196"/>
      <c r="X7" s="196"/>
      <c r="Y7" s="196"/>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198" t="str">
        <f>'1__паспорт_местоположение'!A9</f>
        <v>ООО «Электротеплосеть»</v>
      </c>
      <c r="F9" s="198"/>
      <c r="G9" s="198"/>
      <c r="H9" s="198"/>
      <c r="I9" s="198"/>
      <c r="J9" s="198"/>
      <c r="K9" s="198"/>
      <c r="L9" s="198"/>
      <c r="M9" s="198"/>
      <c r="N9" s="198"/>
      <c r="O9" s="198"/>
      <c r="P9" s="198"/>
      <c r="Q9" s="198"/>
      <c r="R9" s="198"/>
      <c r="S9" s="198"/>
      <c r="T9" s="198"/>
      <c r="U9" s="198"/>
      <c r="V9" s="198"/>
      <c r="W9" s="198"/>
      <c r="X9" s="198"/>
      <c r="Y9" s="198"/>
    </row>
    <row r="10" spans="1:27" s="2" customFormat="1" ht="18.75" customHeight="1" x14ac:dyDescent="0.2">
      <c r="E10" s="199" t="s">
        <v>4</v>
      </c>
      <c r="F10" s="199"/>
      <c r="G10" s="199"/>
      <c r="H10" s="199"/>
      <c r="I10" s="199"/>
      <c r="J10" s="199"/>
      <c r="K10" s="199"/>
      <c r="L10" s="199"/>
      <c r="M10" s="199"/>
      <c r="N10" s="199"/>
      <c r="O10" s="199"/>
      <c r="P10" s="199"/>
      <c r="Q10" s="199"/>
      <c r="R10" s="199"/>
      <c r="S10" s="199"/>
      <c r="T10" s="199"/>
      <c r="U10" s="199"/>
      <c r="V10" s="199"/>
      <c r="W10" s="199"/>
      <c r="X10" s="199"/>
      <c r="Y10" s="199"/>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196" t="str">
        <f>'6_1__Паспорт_сетевой_график'!A12</f>
        <v>E_ets080307</v>
      </c>
      <c r="F12" s="196"/>
      <c r="G12" s="196"/>
      <c r="H12" s="196"/>
      <c r="I12" s="196"/>
      <c r="J12" s="196"/>
      <c r="K12" s="196"/>
      <c r="L12" s="196"/>
      <c r="M12" s="196"/>
      <c r="N12" s="196"/>
      <c r="O12" s="196"/>
      <c r="P12" s="196"/>
      <c r="Q12" s="196"/>
      <c r="R12" s="196"/>
      <c r="S12" s="196"/>
      <c r="T12" s="196"/>
      <c r="U12" s="196"/>
      <c r="V12" s="196"/>
      <c r="W12" s="196"/>
      <c r="X12" s="196"/>
      <c r="Y12" s="196"/>
    </row>
    <row r="13" spans="1:27" s="2" customFormat="1" ht="18.75" customHeight="1" x14ac:dyDescent="0.2">
      <c r="E13" s="199" t="s">
        <v>5</v>
      </c>
      <c r="F13" s="199"/>
      <c r="G13" s="199"/>
      <c r="H13" s="199"/>
      <c r="I13" s="199"/>
      <c r="J13" s="199"/>
      <c r="K13" s="199"/>
      <c r="L13" s="199"/>
      <c r="M13" s="199"/>
      <c r="N13" s="199"/>
      <c r="O13" s="199"/>
      <c r="P13" s="199"/>
      <c r="Q13" s="199"/>
      <c r="R13" s="199"/>
      <c r="S13" s="199"/>
      <c r="T13" s="199"/>
      <c r="U13" s="199"/>
      <c r="V13" s="199"/>
      <c r="W13" s="199"/>
      <c r="X13" s="199"/>
      <c r="Y13" s="199"/>
    </row>
    <row r="14" spans="1:27" s="2"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3" customFormat="1" ht="18.75" x14ac:dyDescent="0.2">
      <c r="E15" s="198" t="str">
        <f>'1__паспорт_местоположение'!A15</f>
        <v>Реконструкция линии электропередач ВЛ-0,4 кВ ул. Девятаева п. Зубова Поляна</v>
      </c>
      <c r="F15" s="198"/>
      <c r="G15" s="198"/>
      <c r="H15" s="198"/>
      <c r="I15" s="198"/>
      <c r="J15" s="198"/>
      <c r="K15" s="198"/>
      <c r="L15" s="198"/>
      <c r="M15" s="198"/>
      <c r="N15" s="198"/>
      <c r="O15" s="198"/>
      <c r="P15" s="198"/>
      <c r="Q15" s="198"/>
      <c r="R15" s="198"/>
      <c r="S15" s="198"/>
      <c r="T15" s="198"/>
      <c r="U15" s="198"/>
      <c r="V15" s="198"/>
      <c r="W15" s="198"/>
      <c r="X15" s="198"/>
      <c r="Y15" s="198"/>
    </row>
    <row r="16" spans="1:27" s="13" customFormat="1" ht="15" customHeight="1" x14ac:dyDescent="0.2">
      <c r="E16" s="199" t="s">
        <v>6</v>
      </c>
      <c r="F16" s="199"/>
      <c r="G16" s="199"/>
      <c r="H16" s="199"/>
      <c r="I16" s="199"/>
      <c r="J16" s="199"/>
      <c r="K16" s="199"/>
      <c r="L16" s="199"/>
      <c r="M16" s="199"/>
      <c r="N16" s="199"/>
      <c r="O16" s="199"/>
      <c r="P16" s="199"/>
      <c r="Q16" s="199"/>
      <c r="R16" s="199"/>
      <c r="S16" s="199"/>
      <c r="T16" s="199"/>
      <c r="U16" s="199"/>
      <c r="V16" s="199"/>
      <c r="W16" s="199"/>
      <c r="X16" s="199"/>
      <c r="Y16" s="199"/>
    </row>
    <row r="17" spans="1:27" s="13" customFormat="1" ht="15" customHeight="1" x14ac:dyDescent="0.2">
      <c r="E17" s="12"/>
      <c r="F17" s="12"/>
      <c r="G17" s="12"/>
      <c r="H17" s="12"/>
      <c r="I17" s="12"/>
      <c r="J17" s="12"/>
      <c r="K17" s="12"/>
      <c r="L17" s="12"/>
      <c r="M17" s="12"/>
      <c r="N17" s="12"/>
      <c r="O17" s="12"/>
      <c r="P17" s="12"/>
      <c r="Q17" s="12"/>
      <c r="R17" s="12"/>
      <c r="S17" s="12"/>
      <c r="T17" s="12"/>
      <c r="U17" s="12"/>
      <c r="V17" s="12"/>
      <c r="W17" s="12"/>
    </row>
    <row r="18" spans="1:27" s="13" customFormat="1" ht="15" customHeight="1" x14ac:dyDescent="0.2">
      <c r="E18" s="202"/>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198" t="s">
        <v>126</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34" customFormat="1" ht="21" customHeight="1" x14ac:dyDescent="0.2"/>
    <row r="21" spans="1:27" ht="15.75" customHeight="1" x14ac:dyDescent="0.25">
      <c r="A21" s="207" t="s">
        <v>8</v>
      </c>
      <c r="B21" s="207" t="s">
        <v>127</v>
      </c>
      <c r="C21" s="207"/>
      <c r="D21" s="207" t="s">
        <v>128</v>
      </c>
      <c r="E21" s="207"/>
      <c r="F21" s="207" t="s">
        <v>83</v>
      </c>
      <c r="G21" s="207"/>
      <c r="H21" s="207"/>
      <c r="I21" s="207"/>
      <c r="J21" s="207" t="s">
        <v>129</v>
      </c>
      <c r="K21" s="207" t="s">
        <v>130</v>
      </c>
      <c r="L21" s="207"/>
      <c r="M21" s="207" t="s">
        <v>131</v>
      </c>
      <c r="N21" s="207"/>
      <c r="O21" s="207" t="s">
        <v>132</v>
      </c>
      <c r="P21" s="207"/>
      <c r="Q21" s="207" t="s">
        <v>133</v>
      </c>
      <c r="R21" s="207"/>
      <c r="S21" s="207" t="s">
        <v>134</v>
      </c>
      <c r="T21" s="207" t="s">
        <v>135</v>
      </c>
      <c r="U21" s="207" t="s">
        <v>136</v>
      </c>
      <c r="V21" s="207" t="s">
        <v>137</v>
      </c>
      <c r="W21" s="207"/>
      <c r="X21" s="207" t="s">
        <v>105</v>
      </c>
      <c r="Y21" s="207"/>
      <c r="Z21" s="209" t="s">
        <v>106</v>
      </c>
      <c r="AA21" s="209"/>
    </row>
    <row r="22" spans="1:27" ht="216" customHeight="1" x14ac:dyDescent="0.25">
      <c r="A22" s="207"/>
      <c r="B22" s="207"/>
      <c r="C22" s="207"/>
      <c r="D22" s="207"/>
      <c r="E22" s="207"/>
      <c r="F22" s="207" t="s">
        <v>138</v>
      </c>
      <c r="G22" s="207"/>
      <c r="H22" s="207" t="s">
        <v>139</v>
      </c>
      <c r="I22" s="207"/>
      <c r="J22" s="207"/>
      <c r="K22" s="207"/>
      <c r="L22" s="207"/>
      <c r="M22" s="207"/>
      <c r="N22" s="207"/>
      <c r="O22" s="207"/>
      <c r="P22" s="207"/>
      <c r="Q22" s="207"/>
      <c r="R22" s="207"/>
      <c r="S22" s="207"/>
      <c r="T22" s="207"/>
      <c r="U22" s="207"/>
      <c r="V22" s="207"/>
      <c r="W22" s="207"/>
      <c r="X22" s="35" t="s">
        <v>107</v>
      </c>
      <c r="Y22" s="35" t="s">
        <v>108</v>
      </c>
      <c r="Z22" s="35" t="s">
        <v>109</v>
      </c>
      <c r="AA22" s="35" t="s">
        <v>110</v>
      </c>
    </row>
    <row r="23" spans="1:27" ht="60" customHeight="1" x14ac:dyDescent="0.25">
      <c r="A23" s="207"/>
      <c r="B23" s="36" t="s">
        <v>111</v>
      </c>
      <c r="C23" s="36" t="s">
        <v>112</v>
      </c>
      <c r="D23" s="36" t="s">
        <v>111</v>
      </c>
      <c r="E23" s="36" t="s">
        <v>112</v>
      </c>
      <c r="F23" s="36" t="s">
        <v>111</v>
      </c>
      <c r="G23" s="36" t="s">
        <v>112</v>
      </c>
      <c r="H23" s="36" t="s">
        <v>111</v>
      </c>
      <c r="I23" s="36" t="s">
        <v>112</v>
      </c>
      <c r="J23" s="36" t="s">
        <v>111</v>
      </c>
      <c r="K23" s="36" t="s">
        <v>111</v>
      </c>
      <c r="L23" s="36" t="s">
        <v>112</v>
      </c>
      <c r="M23" s="36" t="s">
        <v>111</v>
      </c>
      <c r="N23" s="36" t="s">
        <v>112</v>
      </c>
      <c r="O23" s="36" t="s">
        <v>111</v>
      </c>
      <c r="P23" s="36" t="s">
        <v>112</v>
      </c>
      <c r="Q23" s="36" t="s">
        <v>111</v>
      </c>
      <c r="R23" s="36" t="s">
        <v>112</v>
      </c>
      <c r="S23" s="36" t="s">
        <v>111</v>
      </c>
      <c r="T23" s="36" t="s">
        <v>111</v>
      </c>
      <c r="U23" s="36" t="s">
        <v>111</v>
      </c>
      <c r="V23" s="36" t="s">
        <v>111</v>
      </c>
      <c r="W23" s="36" t="s">
        <v>112</v>
      </c>
      <c r="X23" s="36" t="s">
        <v>111</v>
      </c>
      <c r="Y23" s="36" t="s">
        <v>111</v>
      </c>
      <c r="Z23" s="35" t="s">
        <v>111</v>
      </c>
      <c r="AA23" s="35" t="s">
        <v>111</v>
      </c>
    </row>
    <row r="24" spans="1:27"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27" s="34" customFormat="1" ht="217.5" customHeight="1" x14ac:dyDescent="0.2">
      <c r="A25" s="37" t="s">
        <v>113</v>
      </c>
      <c r="B25" s="178" t="s">
        <v>527</v>
      </c>
      <c r="C25" s="178" t="s">
        <v>527</v>
      </c>
      <c r="D25" s="178" t="str">
        <f>B25</f>
        <v>ВЛ-0,4кВ от ТП №26/63кВА</v>
      </c>
      <c r="E25" s="179" t="str">
        <f>C25</f>
        <v>ВЛ-0,4кВ от ТП №26/63кВА</v>
      </c>
      <c r="F25" s="41">
        <v>0.4</v>
      </c>
      <c r="G25" s="41">
        <v>0.4</v>
      </c>
      <c r="H25" s="41">
        <v>0.4</v>
      </c>
      <c r="I25" s="41">
        <v>0.4</v>
      </c>
      <c r="J25" s="180" t="s">
        <v>528</v>
      </c>
      <c r="K25" s="181" t="s">
        <v>140</v>
      </c>
      <c r="L25" s="181" t="s">
        <v>140</v>
      </c>
      <c r="M25" s="176" t="s">
        <v>529</v>
      </c>
      <c r="N25" s="177" t="s">
        <v>521</v>
      </c>
      <c r="O25" s="38" t="s">
        <v>141</v>
      </c>
      <c r="P25" s="38" t="s">
        <v>141</v>
      </c>
      <c r="Q25" s="182">
        <v>1</v>
      </c>
      <c r="R25" s="47">
        <v>1</v>
      </c>
      <c r="S25" s="48" t="s">
        <v>93</v>
      </c>
      <c r="T25" s="46" t="s">
        <v>93</v>
      </c>
      <c r="U25" s="46" t="s">
        <v>93</v>
      </c>
      <c r="V25" s="183" t="s">
        <v>142</v>
      </c>
      <c r="W25" s="179" t="s">
        <v>531</v>
      </c>
      <c r="X25" s="184" t="s">
        <v>143</v>
      </c>
      <c r="Y25" s="184" t="s">
        <v>144</v>
      </c>
      <c r="Z25" s="39" t="s">
        <v>93</v>
      </c>
      <c r="AA25" s="39" t="s">
        <v>93</v>
      </c>
    </row>
    <row r="26" spans="1:27" ht="117" customHeight="1" x14ac:dyDescent="0.25"/>
    <row r="27" spans="1:27" ht="3" customHeight="1" x14ac:dyDescent="0.25"/>
  </sheetData>
  <sheetProtection selectLockedCells="1" selectUnlockedCells="1"/>
  <mergeCells count="27">
    <mergeCell ref="V21:W22"/>
    <mergeCell ref="X21:Y21"/>
    <mergeCell ref="A19:AA19"/>
    <mergeCell ref="A21:A23"/>
    <mergeCell ref="B21:C22"/>
    <mergeCell ref="D21:E22"/>
    <mergeCell ref="Z21:AA21"/>
    <mergeCell ref="Q21:R22"/>
    <mergeCell ref="S21:S22"/>
    <mergeCell ref="T21:T22"/>
    <mergeCell ref="U21:U22"/>
    <mergeCell ref="A5:AA5"/>
    <mergeCell ref="E7:Y7"/>
    <mergeCell ref="E9:Y9"/>
    <mergeCell ref="E10:Y10"/>
    <mergeCell ref="F22:G22"/>
    <mergeCell ref="H22:I22"/>
    <mergeCell ref="M21:N22"/>
    <mergeCell ref="O21:P22"/>
    <mergeCell ref="K21:L22"/>
    <mergeCell ref="F21:I21"/>
    <mergeCell ref="E12:Y12"/>
    <mergeCell ref="E13:Y13"/>
    <mergeCell ref="E15:Y15"/>
    <mergeCell ref="E16:Y16"/>
    <mergeCell ref="E18:Y18"/>
    <mergeCell ref="J21:J22"/>
  </mergeCells>
  <phoneticPr fontId="46" type="noConversion"/>
  <pageMargins left="0.78749999999999998" right="0.59027777777777779" top="0.29375000000000001" bottom="0.39374999999999999" header="0.19652777777777777" footer="0.39374999999999999"/>
  <pageSetup paperSize="77" firstPageNumber="0" pageOrder="overThenDown" orientation="landscape" horizontalDpi="300" verticalDpi="300"/>
  <headerFooter alignWithMargins="0">
    <oddHeader>&amp;R&amp;7Подготовлено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0"/>
  <sheetViews>
    <sheetView topLeftCell="A19" zoomScale="80" zoomScaleNormal="80" workbookViewId="0">
      <selection activeCell="C29" sqref="C29"/>
    </sheetView>
  </sheetViews>
  <sheetFormatPr defaultColWidth="9.25" defaultRowHeight="15" x14ac:dyDescent="0.25"/>
  <cols>
    <col min="1" max="1" width="6.125" style="1" customWidth="1"/>
    <col min="2" max="2" width="53.75" style="1" customWidth="1"/>
    <col min="3" max="3" width="98.625" style="1" customWidth="1"/>
    <col min="4" max="4" width="14.5" style="1" hidden="1" customWidth="1"/>
    <col min="5" max="5" width="36.75" style="1" customWidth="1"/>
    <col min="6" max="6" width="20" style="1" customWidth="1"/>
    <col min="7" max="7" width="25.75" style="1" customWidth="1"/>
    <col min="8" max="8" width="16.5" style="1" customWidth="1"/>
    <col min="9" max="16384" width="9.25" style="1"/>
  </cols>
  <sheetData>
    <row r="1" spans="1:29" s="2" customFormat="1" ht="18.75" customHeight="1" x14ac:dyDescent="0.2">
      <c r="C1" s="3" t="s">
        <v>0</v>
      </c>
    </row>
    <row r="2" spans="1:29" s="2" customFormat="1" ht="18.75" customHeight="1" x14ac:dyDescent="0.3">
      <c r="C2" s="4" t="s">
        <v>1</v>
      </c>
    </row>
    <row r="3" spans="1:29" s="2" customFormat="1" ht="18.75" x14ac:dyDescent="0.3">
      <c r="A3" s="5"/>
      <c r="C3" s="4" t="s">
        <v>2</v>
      </c>
    </row>
    <row r="4" spans="1:29" s="2" customFormat="1" ht="18.75" x14ac:dyDescent="0.3">
      <c r="A4" s="5"/>
      <c r="C4" s="4"/>
    </row>
    <row r="5" spans="1:29" s="2" customFormat="1" ht="15.75" x14ac:dyDescent="0.2">
      <c r="A5" s="197" t="str">
        <f>'3_2_паспорт_Техсостояние_ЛЭП'!A5:AA5</f>
        <v>Год раскрытия информации: 2019 год</v>
      </c>
      <c r="B5" s="197"/>
      <c r="C5" s="197"/>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29" s="2" customFormat="1" ht="18.75" x14ac:dyDescent="0.3">
      <c r="A6" s="5"/>
      <c r="G6" s="4"/>
    </row>
    <row r="7" spans="1:29" s="2" customFormat="1" ht="18.75" x14ac:dyDescent="0.2">
      <c r="A7" s="196" t="s">
        <v>3</v>
      </c>
      <c r="B7" s="196"/>
      <c r="C7" s="196"/>
      <c r="D7" s="9"/>
      <c r="E7" s="9"/>
      <c r="F7" s="9"/>
      <c r="G7" s="9"/>
      <c r="H7" s="9"/>
      <c r="I7" s="9"/>
      <c r="J7" s="9"/>
      <c r="K7" s="9"/>
      <c r="L7" s="9"/>
      <c r="M7" s="9"/>
      <c r="N7" s="9"/>
      <c r="O7" s="9"/>
      <c r="P7" s="9"/>
      <c r="Q7" s="9"/>
      <c r="R7" s="9"/>
      <c r="S7" s="9"/>
      <c r="T7" s="9"/>
      <c r="U7" s="9"/>
    </row>
    <row r="8" spans="1:29" s="2" customFormat="1" ht="18.75" x14ac:dyDescent="0.2">
      <c r="A8" s="202"/>
      <c r="B8" s="202"/>
      <c r="C8" s="202"/>
      <c r="D8" s="8"/>
      <c r="E8" s="8"/>
      <c r="F8" s="8"/>
      <c r="G8" s="8"/>
      <c r="H8" s="9"/>
      <c r="I8" s="9"/>
      <c r="J8" s="9"/>
      <c r="K8" s="9"/>
      <c r="L8" s="9"/>
      <c r="M8" s="9"/>
      <c r="N8" s="9"/>
      <c r="O8" s="9"/>
      <c r="P8" s="9"/>
      <c r="Q8" s="9"/>
      <c r="R8" s="9"/>
      <c r="S8" s="9"/>
      <c r="T8" s="9"/>
      <c r="U8" s="9"/>
    </row>
    <row r="9" spans="1:29" s="2" customFormat="1" ht="18.75" x14ac:dyDescent="0.2">
      <c r="A9" s="198" t="str">
        <f>'1__паспорт_местоположение'!A9</f>
        <v>ООО «Электротеплосеть»</v>
      </c>
      <c r="B9" s="198"/>
      <c r="C9" s="198"/>
      <c r="D9" s="10"/>
      <c r="E9" s="10"/>
      <c r="F9" s="10"/>
      <c r="G9" s="10"/>
      <c r="H9" s="9"/>
      <c r="I9" s="9"/>
      <c r="J9" s="9"/>
      <c r="K9" s="9"/>
      <c r="L9" s="9"/>
      <c r="M9" s="9"/>
      <c r="N9" s="9"/>
      <c r="O9" s="9"/>
      <c r="P9" s="9"/>
      <c r="Q9" s="9"/>
      <c r="R9" s="9"/>
      <c r="S9" s="9"/>
      <c r="T9" s="9"/>
      <c r="U9" s="9"/>
    </row>
    <row r="10" spans="1:29" s="2" customFormat="1" ht="18.75" x14ac:dyDescent="0.2">
      <c r="A10" s="199" t="s">
        <v>4</v>
      </c>
      <c r="B10" s="199"/>
      <c r="C10" s="199"/>
      <c r="D10" s="11"/>
      <c r="E10" s="11"/>
      <c r="F10" s="11"/>
      <c r="G10" s="11"/>
      <c r="H10" s="9"/>
      <c r="I10" s="9"/>
      <c r="J10" s="9"/>
      <c r="K10" s="9"/>
      <c r="L10" s="9"/>
      <c r="M10" s="9"/>
      <c r="N10" s="9"/>
      <c r="O10" s="9"/>
      <c r="P10" s="9"/>
      <c r="Q10" s="9"/>
      <c r="R10" s="9"/>
      <c r="S10" s="9"/>
      <c r="T10" s="9"/>
      <c r="U10" s="9"/>
    </row>
    <row r="11" spans="1:29" s="2" customFormat="1" ht="18.75" x14ac:dyDescent="0.2">
      <c r="A11" s="202"/>
      <c r="B11" s="202"/>
      <c r="C11" s="202"/>
      <c r="D11" s="8"/>
      <c r="E11" s="8"/>
      <c r="F11" s="8"/>
      <c r="G11" s="8"/>
      <c r="H11" s="9"/>
      <c r="I11" s="9"/>
      <c r="J11" s="9"/>
      <c r="K11" s="9"/>
      <c r="L11" s="9"/>
      <c r="M11" s="9"/>
      <c r="N11" s="9"/>
      <c r="O11" s="9"/>
      <c r="P11" s="9"/>
      <c r="Q11" s="9"/>
      <c r="R11" s="9"/>
      <c r="S11" s="9"/>
      <c r="T11" s="9"/>
      <c r="U11" s="9"/>
    </row>
    <row r="12" spans="1:29" s="2" customFormat="1" ht="18.75" x14ac:dyDescent="0.2">
      <c r="A12" s="196" t="str">
        <f>'6_1__Паспорт_сетевой_график'!A12:L12</f>
        <v>E_ets080307</v>
      </c>
      <c r="B12" s="196"/>
      <c r="C12" s="196"/>
      <c r="D12" s="10"/>
      <c r="E12" s="10"/>
      <c r="F12" s="10"/>
      <c r="G12" s="10"/>
      <c r="H12" s="9"/>
      <c r="I12" s="9"/>
      <c r="J12" s="9"/>
      <c r="K12" s="9"/>
      <c r="L12" s="9"/>
      <c r="M12" s="9"/>
      <c r="N12" s="9"/>
      <c r="O12" s="9"/>
      <c r="P12" s="9"/>
      <c r="Q12" s="9"/>
      <c r="R12" s="9"/>
      <c r="S12" s="9"/>
      <c r="T12" s="9"/>
      <c r="U12" s="9"/>
    </row>
    <row r="13" spans="1:29" s="2" customFormat="1" ht="18.75" x14ac:dyDescent="0.2">
      <c r="A13" s="199" t="s">
        <v>5</v>
      </c>
      <c r="B13" s="199"/>
      <c r="C13" s="199"/>
      <c r="D13" s="11"/>
      <c r="E13" s="11"/>
      <c r="F13" s="11"/>
      <c r="G13" s="11"/>
      <c r="H13" s="9"/>
      <c r="I13" s="9"/>
      <c r="J13" s="9"/>
      <c r="K13" s="9"/>
      <c r="L13" s="9"/>
      <c r="M13" s="9"/>
      <c r="N13" s="9"/>
      <c r="O13" s="9"/>
      <c r="P13" s="9"/>
      <c r="Q13" s="9"/>
      <c r="R13" s="9"/>
      <c r="S13" s="9"/>
      <c r="T13" s="9"/>
      <c r="U13" s="9"/>
    </row>
    <row r="14" spans="1:29" s="2" customFormat="1" ht="15.75" customHeight="1" x14ac:dyDescent="0.2">
      <c r="A14" s="202"/>
      <c r="B14" s="202"/>
      <c r="C14" s="202"/>
      <c r="D14" s="12"/>
      <c r="E14" s="12"/>
      <c r="F14" s="12"/>
      <c r="G14" s="12"/>
      <c r="H14" s="12"/>
      <c r="I14" s="12"/>
      <c r="J14" s="12"/>
      <c r="K14" s="12"/>
      <c r="L14" s="12"/>
      <c r="M14" s="12"/>
      <c r="N14" s="12"/>
      <c r="O14" s="12"/>
      <c r="P14" s="12"/>
      <c r="Q14" s="12"/>
      <c r="R14" s="12"/>
      <c r="S14" s="12"/>
      <c r="T14" s="12"/>
      <c r="U14" s="12"/>
    </row>
    <row r="15" spans="1:29" s="13" customFormat="1" ht="45" customHeight="1" x14ac:dyDescent="0.2">
      <c r="A15" s="201" t="str">
        <f>'1__паспорт_местоположение'!A15</f>
        <v>Реконструкция линии электропередач ВЛ-0,4 кВ ул. Девятаева п. Зубова Поляна</v>
      </c>
      <c r="B15" s="201"/>
      <c r="C15" s="201"/>
      <c r="D15" s="10"/>
      <c r="E15" s="10"/>
      <c r="F15" s="10"/>
      <c r="G15" s="10"/>
      <c r="H15" s="10"/>
      <c r="I15" s="10"/>
      <c r="J15" s="10"/>
      <c r="K15" s="10"/>
      <c r="L15" s="10"/>
      <c r="M15" s="10"/>
      <c r="N15" s="10"/>
      <c r="O15" s="10"/>
      <c r="P15" s="10"/>
      <c r="Q15" s="10"/>
      <c r="R15" s="10"/>
      <c r="S15" s="10"/>
      <c r="T15" s="10"/>
      <c r="U15" s="10"/>
    </row>
    <row r="16" spans="1:29" s="13" customFormat="1" ht="15" customHeight="1" x14ac:dyDescent="0.2">
      <c r="A16" s="199" t="s">
        <v>6</v>
      </c>
      <c r="B16" s="199"/>
      <c r="C16" s="199"/>
      <c r="D16" s="11"/>
      <c r="E16" s="11"/>
      <c r="F16" s="11"/>
      <c r="G16" s="11"/>
      <c r="H16" s="11"/>
      <c r="I16" s="11"/>
      <c r="J16" s="11"/>
      <c r="K16" s="11"/>
      <c r="L16" s="11"/>
      <c r="M16" s="11"/>
      <c r="N16" s="11"/>
      <c r="O16" s="11"/>
      <c r="P16" s="11"/>
      <c r="Q16" s="11"/>
      <c r="R16" s="11"/>
      <c r="S16" s="11"/>
      <c r="T16" s="11"/>
      <c r="U16" s="11"/>
    </row>
    <row r="17" spans="1:21" s="13" customFormat="1" ht="15" customHeight="1" x14ac:dyDescent="0.2">
      <c r="A17" s="202"/>
      <c r="B17" s="202"/>
      <c r="C17" s="202"/>
      <c r="D17" s="12"/>
      <c r="E17" s="12"/>
      <c r="F17" s="12"/>
      <c r="G17" s="12"/>
      <c r="H17" s="12"/>
      <c r="I17" s="12"/>
      <c r="J17" s="12"/>
      <c r="K17" s="12"/>
      <c r="L17" s="12"/>
      <c r="M17" s="12"/>
      <c r="N17" s="12"/>
      <c r="O17" s="12"/>
      <c r="P17" s="12"/>
      <c r="Q17" s="12"/>
      <c r="R17" s="12"/>
    </row>
    <row r="18" spans="1:21" s="13" customFormat="1" ht="27.75" customHeight="1" x14ac:dyDescent="0.2">
      <c r="A18" s="201" t="s">
        <v>145</v>
      </c>
      <c r="B18" s="201"/>
      <c r="C18" s="201"/>
      <c r="D18" s="14"/>
      <c r="E18" s="14"/>
      <c r="F18" s="14"/>
      <c r="G18" s="14"/>
      <c r="H18" s="14"/>
      <c r="I18" s="14"/>
      <c r="J18" s="14"/>
      <c r="K18" s="14"/>
      <c r="L18" s="14"/>
      <c r="M18" s="14"/>
      <c r="N18" s="14"/>
      <c r="O18" s="14"/>
      <c r="P18" s="14"/>
      <c r="Q18" s="14"/>
      <c r="R18" s="14"/>
      <c r="S18" s="14"/>
      <c r="T18" s="14"/>
      <c r="U18" s="14"/>
    </row>
    <row r="19" spans="1:21" s="13" customFormat="1" ht="15" customHeight="1" x14ac:dyDescent="0.2">
      <c r="A19" s="11"/>
      <c r="B19" s="11"/>
      <c r="C19" s="11"/>
      <c r="D19" s="11"/>
      <c r="E19" s="11"/>
      <c r="F19" s="11"/>
      <c r="G19" s="11"/>
      <c r="H19" s="12"/>
      <c r="I19" s="12"/>
      <c r="J19" s="12"/>
      <c r="K19" s="12"/>
      <c r="L19" s="12"/>
      <c r="M19" s="12"/>
      <c r="N19" s="12"/>
      <c r="O19" s="12"/>
      <c r="P19" s="12"/>
      <c r="Q19" s="12"/>
      <c r="R19" s="12"/>
    </row>
    <row r="20" spans="1:21" s="13" customFormat="1" ht="39.75" customHeight="1" x14ac:dyDescent="0.2">
      <c r="A20" s="15" t="s">
        <v>8</v>
      </c>
      <c r="B20" s="16" t="s">
        <v>9</v>
      </c>
      <c r="C20" s="17" t="s">
        <v>10</v>
      </c>
      <c r="D20" s="11"/>
      <c r="E20" s="11"/>
      <c r="F20" s="11"/>
      <c r="G20" s="11"/>
      <c r="H20" s="12"/>
      <c r="I20" s="12"/>
      <c r="J20" s="12"/>
      <c r="K20" s="12"/>
      <c r="L20" s="12"/>
      <c r="M20" s="12"/>
      <c r="N20" s="12"/>
      <c r="O20" s="12"/>
      <c r="P20" s="12"/>
      <c r="Q20" s="12"/>
      <c r="R20" s="12"/>
    </row>
    <row r="21" spans="1:21" s="13" customFormat="1" ht="16.5" customHeight="1" x14ac:dyDescent="0.2">
      <c r="A21" s="17">
        <v>1</v>
      </c>
      <c r="B21" s="16">
        <v>2</v>
      </c>
      <c r="C21" s="17">
        <v>3</v>
      </c>
      <c r="D21" s="11"/>
      <c r="E21" s="11"/>
      <c r="F21" s="11"/>
      <c r="G21" s="11"/>
      <c r="H21" s="12"/>
      <c r="I21" s="12"/>
      <c r="J21" s="12"/>
      <c r="K21" s="12"/>
      <c r="L21" s="12"/>
      <c r="M21" s="12"/>
      <c r="N21" s="12"/>
      <c r="O21" s="12"/>
      <c r="P21" s="12"/>
      <c r="Q21" s="12"/>
      <c r="R21" s="12"/>
    </row>
    <row r="22" spans="1:21" s="13" customFormat="1" ht="33.75" customHeight="1" x14ac:dyDescent="0.2">
      <c r="A22" s="18" t="s">
        <v>11</v>
      </c>
      <c r="B22" s="50" t="s">
        <v>146</v>
      </c>
      <c r="C22" s="185" t="s">
        <v>147</v>
      </c>
      <c r="D22" s="11" t="s">
        <v>148</v>
      </c>
      <c r="E22" s="11"/>
      <c r="F22" s="12"/>
      <c r="G22" s="12"/>
      <c r="H22" s="12"/>
      <c r="I22" s="12"/>
      <c r="J22" s="12"/>
      <c r="K22" s="12"/>
      <c r="L22" s="12"/>
      <c r="M22" s="12"/>
      <c r="N22" s="12"/>
      <c r="O22" s="12"/>
      <c r="P22" s="12"/>
    </row>
    <row r="23" spans="1:21" ht="42.75" customHeight="1" x14ac:dyDescent="0.25">
      <c r="A23" s="18" t="s">
        <v>14</v>
      </c>
      <c r="B23" s="21" t="s">
        <v>149</v>
      </c>
      <c r="C23" s="175" t="s">
        <v>522</v>
      </c>
    </row>
    <row r="24" spans="1:21" ht="63" customHeight="1" x14ac:dyDescent="0.25">
      <c r="A24" s="18" t="s">
        <v>17</v>
      </c>
      <c r="B24" s="21" t="s">
        <v>150</v>
      </c>
      <c r="C24" s="175" t="s">
        <v>523</v>
      </c>
    </row>
    <row r="25" spans="1:21" ht="63" customHeight="1" x14ac:dyDescent="0.25">
      <c r="A25" s="18" t="s">
        <v>19</v>
      </c>
      <c r="B25" s="21" t="s">
        <v>151</v>
      </c>
      <c r="C25" s="20" t="s">
        <v>93</v>
      </c>
      <c r="D25" s="1" t="s">
        <v>152</v>
      </c>
    </row>
    <row r="26" spans="1:21" ht="42.75" customHeight="1" x14ac:dyDescent="0.25">
      <c r="A26" s="18" t="s">
        <v>22</v>
      </c>
      <c r="B26" s="21" t="s">
        <v>153</v>
      </c>
      <c r="C26" s="20" t="s">
        <v>154</v>
      </c>
    </row>
    <row r="27" spans="1:21" ht="78" customHeight="1" x14ac:dyDescent="0.25">
      <c r="A27" s="18" t="s">
        <v>25</v>
      </c>
      <c r="B27" s="15" t="s">
        <v>155</v>
      </c>
      <c r="C27" s="186" t="s">
        <v>530</v>
      </c>
      <c r="D27" s="11" t="s">
        <v>148</v>
      </c>
    </row>
    <row r="28" spans="1:21" ht="42.75" customHeight="1" x14ac:dyDescent="0.25">
      <c r="A28" s="18" t="s">
        <v>28</v>
      </c>
      <c r="B28" s="21" t="s">
        <v>156</v>
      </c>
      <c r="C28" s="20">
        <v>2019</v>
      </c>
    </row>
    <row r="29" spans="1:21" ht="42.75" customHeight="1" x14ac:dyDescent="0.25">
      <c r="A29" s="18" t="s">
        <v>30</v>
      </c>
      <c r="B29" s="15" t="s">
        <v>157</v>
      </c>
      <c r="C29" s="20">
        <v>2019</v>
      </c>
    </row>
    <row r="30" spans="1:21" ht="42.75" customHeight="1" x14ac:dyDescent="0.25">
      <c r="A30" s="18" t="s">
        <v>32</v>
      </c>
      <c r="B30" s="15" t="s">
        <v>158</v>
      </c>
      <c r="C30" s="20" t="s">
        <v>159</v>
      </c>
    </row>
  </sheetData>
  <sheetProtection selectLockedCells="1" selectUnlockedCells="1"/>
  <mergeCells count="13">
    <mergeCell ref="A18:C18"/>
    <mergeCell ref="A12:C12"/>
    <mergeCell ref="A13:C13"/>
    <mergeCell ref="A14:C14"/>
    <mergeCell ref="A15:C15"/>
    <mergeCell ref="A16:C16"/>
    <mergeCell ref="A17:C17"/>
    <mergeCell ref="A11:C11"/>
    <mergeCell ref="A10:C10"/>
    <mergeCell ref="A5:C5"/>
    <mergeCell ref="A7:C7"/>
    <mergeCell ref="A8:C8"/>
    <mergeCell ref="A9:C9"/>
  </mergeCells>
  <phoneticPr fontId="46" type="noConversion"/>
  <pageMargins left="0.70833333333333337" right="0.70833333333333337" top="0.74791666666666667" bottom="0.74791666666666667" header="0.74791666666666667" footer="0.74791666666666667"/>
  <pageSetup paperSize="9" firstPageNumber="0"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28"/>
  <sheetViews>
    <sheetView topLeftCell="J1" zoomScale="80" zoomScaleNormal="80" workbookViewId="0">
      <selection activeCell="A26" sqref="A26"/>
    </sheetView>
  </sheetViews>
  <sheetFormatPr defaultColWidth="9.25" defaultRowHeight="15" x14ac:dyDescent="0.25"/>
  <cols>
    <col min="1" max="1" width="17.875" style="51" customWidth="1"/>
    <col min="2" max="2" width="30.25" style="51" customWidth="1"/>
    <col min="3" max="3" width="12.25" style="51" customWidth="1"/>
    <col min="4" max="5" width="15" style="51" customWidth="1"/>
    <col min="6" max="7" width="13.25" style="51" customWidth="1"/>
    <col min="8" max="8" width="12.25" style="51" customWidth="1"/>
    <col min="9" max="9" width="18" style="51" customWidth="1"/>
    <col min="10" max="10" width="16.75" style="51" customWidth="1"/>
    <col min="11" max="11" width="24.75" style="51" customWidth="1"/>
    <col min="12" max="12" width="31" style="51" customWidth="1"/>
    <col min="13" max="13" width="27.25" style="51" customWidth="1"/>
    <col min="14" max="14" width="32.625" style="51" customWidth="1"/>
    <col min="15" max="15" width="13.25" style="51" customWidth="1"/>
    <col min="16" max="16" width="8.75" style="51" customWidth="1"/>
    <col min="17" max="17" width="12.75" style="51" customWidth="1"/>
    <col min="18" max="18" width="9.25" style="51" customWidth="1"/>
    <col min="19" max="19" width="17.125" style="51" customWidth="1"/>
    <col min="20" max="21" width="12" style="51" customWidth="1"/>
    <col min="22" max="22" width="11.125" style="51" customWidth="1"/>
    <col min="23" max="25" width="17.875" style="51" customWidth="1"/>
    <col min="26" max="26" width="46.75" style="51" customWidth="1"/>
    <col min="27" max="28" width="12.25" style="51" customWidth="1"/>
    <col min="29" max="16384" width="9.25" style="51"/>
  </cols>
  <sheetData>
    <row r="1" spans="1:28" ht="18.75" x14ac:dyDescent="0.25">
      <c r="Z1" s="3" t="s">
        <v>0</v>
      </c>
    </row>
    <row r="2" spans="1:28" ht="18.75" x14ac:dyDescent="0.3">
      <c r="Z2" s="4" t="s">
        <v>1</v>
      </c>
    </row>
    <row r="3" spans="1:28" ht="18.75" x14ac:dyDescent="0.3">
      <c r="Z3" s="4" t="s">
        <v>2</v>
      </c>
    </row>
    <row r="4" spans="1:28" ht="18.75" customHeight="1" x14ac:dyDescent="0.25">
      <c r="A4" s="210" t="str">
        <f>'3_3_паспорт_описание'!A5:C5</f>
        <v>Год раскрытия информации: 2019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x14ac:dyDescent="0.25">
      <c r="A6" s="196" t="s">
        <v>3</v>
      </c>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9"/>
      <c r="AB6" s="9"/>
    </row>
    <row r="7" spans="1:28" ht="18.75" x14ac:dyDescent="0.25">
      <c r="A7" s="202"/>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9"/>
      <c r="AB7" s="9"/>
    </row>
    <row r="8" spans="1:28" ht="18.75" x14ac:dyDescent="0.25">
      <c r="A8" s="198" t="str">
        <f>'1__паспорт_местоположение'!A9</f>
        <v>ООО «Электротеплосеть»</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0"/>
      <c r="AB8" s="10"/>
    </row>
    <row r="9" spans="1:28" ht="15.75" x14ac:dyDescent="0.25">
      <c r="A9" s="199" t="s">
        <v>4</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1"/>
      <c r="AB9" s="11"/>
    </row>
    <row r="10" spans="1:28" ht="18.75" x14ac:dyDescent="0.25">
      <c r="A10" s="202"/>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9"/>
      <c r="AB10" s="9"/>
    </row>
    <row r="11" spans="1:28" ht="18.75" x14ac:dyDescent="0.25">
      <c r="A11" s="196" t="str">
        <f>'6_1__Паспорт_сетевой_график'!A12:L12</f>
        <v>E_ets080307</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0"/>
      <c r="AB11" s="10"/>
    </row>
    <row r="12" spans="1:28" ht="15.75" x14ac:dyDescent="0.25">
      <c r="A12" s="199" t="s">
        <v>5</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1"/>
      <c r="AB12" s="11"/>
    </row>
    <row r="13" spans="1:28" ht="18.75" x14ac:dyDescent="0.25">
      <c r="A13" s="202"/>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52"/>
      <c r="AB13" s="52"/>
    </row>
    <row r="14" spans="1:28" ht="18.75" x14ac:dyDescent="0.25">
      <c r="A14" s="198" t="str">
        <f>'1__паспорт_местоположение'!A15</f>
        <v>Реконструкция линии электропередач ВЛ-0,4 кВ ул. Девятаева п. Зубова Поляна</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0"/>
      <c r="AB14" s="10"/>
    </row>
    <row r="15" spans="1:28" ht="15.75" x14ac:dyDescent="0.25">
      <c r="A15" s="199" t="s">
        <v>6</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1"/>
      <c r="AB15" s="11"/>
    </row>
    <row r="16" spans="1:28" x14ac:dyDescent="0.25">
      <c r="A16" s="202"/>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53"/>
      <c r="AB16" s="53"/>
    </row>
    <row r="17" spans="1:51" x14ac:dyDescent="0.25">
      <c r="A17" s="202"/>
      <c r="B17" s="202"/>
      <c r="C17" s="202"/>
      <c r="D17" s="202"/>
      <c r="E17" s="202"/>
      <c r="F17" s="202"/>
      <c r="G17" s="202"/>
      <c r="H17" s="202"/>
      <c r="I17" s="202"/>
      <c r="J17" s="202"/>
      <c r="K17" s="202"/>
      <c r="L17" s="202"/>
      <c r="M17" s="202"/>
      <c r="N17" s="202"/>
      <c r="O17" s="202"/>
      <c r="P17" s="202"/>
      <c r="Q17" s="202"/>
      <c r="R17" s="202"/>
      <c r="S17" s="202"/>
      <c r="T17" s="202"/>
      <c r="U17" s="202"/>
      <c r="V17" s="202"/>
      <c r="W17" s="202"/>
      <c r="X17" s="202"/>
      <c r="Y17" s="202"/>
      <c r="Z17" s="202"/>
      <c r="AA17" s="53"/>
      <c r="AB17" s="53"/>
    </row>
    <row r="18" spans="1:51" x14ac:dyDescent="0.25">
      <c r="A18" s="202"/>
      <c r="B18" s="202"/>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53"/>
      <c r="AB18" s="53"/>
    </row>
    <row r="19" spans="1:51" x14ac:dyDescent="0.25">
      <c r="A19" s="202"/>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53"/>
      <c r="AB19" s="53"/>
    </row>
    <row r="20" spans="1:51" x14ac:dyDescent="0.25">
      <c r="A20" s="202"/>
      <c r="B20" s="202"/>
      <c r="C20" s="202"/>
      <c r="D20" s="202"/>
      <c r="E20" s="202"/>
      <c r="F20" s="202"/>
      <c r="G20" s="202"/>
      <c r="H20" s="202"/>
      <c r="I20" s="202"/>
      <c r="J20" s="202"/>
      <c r="K20" s="202"/>
      <c r="L20" s="202"/>
      <c r="M20" s="202"/>
      <c r="N20" s="202"/>
      <c r="O20" s="202"/>
      <c r="P20" s="202"/>
      <c r="Q20" s="202"/>
      <c r="R20" s="202"/>
      <c r="S20" s="202"/>
      <c r="T20" s="202"/>
      <c r="U20" s="202"/>
      <c r="V20" s="202"/>
      <c r="W20" s="202"/>
      <c r="X20" s="202"/>
      <c r="Y20" s="202"/>
      <c r="Z20" s="202"/>
      <c r="AA20" s="53"/>
      <c r="AB20" s="53"/>
    </row>
    <row r="21" spans="1:51" x14ac:dyDescent="0.25">
      <c r="A21" s="202"/>
      <c r="B21" s="202"/>
      <c r="C21" s="202"/>
      <c r="D21" s="202"/>
      <c r="E21" s="202"/>
      <c r="F21" s="202"/>
      <c r="G21" s="202"/>
      <c r="H21" s="202"/>
      <c r="I21" s="202"/>
      <c r="J21" s="202"/>
      <c r="K21" s="202"/>
      <c r="L21" s="202"/>
      <c r="M21" s="202"/>
      <c r="N21" s="202"/>
      <c r="O21" s="202"/>
      <c r="P21" s="202"/>
      <c r="Q21" s="202"/>
      <c r="R21" s="202"/>
      <c r="S21" s="202"/>
      <c r="T21" s="202"/>
      <c r="U21" s="202"/>
      <c r="V21" s="202"/>
      <c r="W21" s="202"/>
      <c r="X21" s="202"/>
      <c r="Y21" s="202"/>
      <c r="Z21" s="202"/>
      <c r="AA21" s="53"/>
      <c r="AB21" s="53"/>
    </row>
    <row r="22" spans="1:51" x14ac:dyDescent="0.25">
      <c r="A22" s="212" t="s">
        <v>160</v>
      </c>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54"/>
      <c r="AB22" s="54"/>
    </row>
    <row r="23" spans="1:51" ht="32.25" customHeight="1" x14ac:dyDescent="0.25">
      <c r="A23" s="211" t="s">
        <v>161</v>
      </c>
      <c r="B23" s="211"/>
      <c r="C23" s="211"/>
      <c r="D23" s="211"/>
      <c r="E23" s="211"/>
      <c r="F23" s="211"/>
      <c r="G23" s="211"/>
      <c r="H23" s="211"/>
      <c r="I23" s="211"/>
      <c r="J23" s="211"/>
      <c r="K23" s="211"/>
      <c r="L23" s="211"/>
      <c r="M23" s="211" t="s">
        <v>162</v>
      </c>
      <c r="N23" s="211"/>
      <c r="O23" s="211"/>
      <c r="P23" s="211"/>
      <c r="Q23" s="211"/>
      <c r="R23" s="211"/>
      <c r="S23" s="211"/>
      <c r="T23" s="211"/>
      <c r="U23" s="211"/>
      <c r="V23" s="211"/>
      <c r="W23" s="211"/>
      <c r="X23" s="211"/>
      <c r="Y23" s="211"/>
      <c r="Z23" s="211"/>
    </row>
    <row r="24" spans="1:51" ht="151.5" customHeight="1" x14ac:dyDescent="0.25">
      <c r="A24" s="55" t="s">
        <v>163</v>
      </c>
      <c r="B24" s="56" t="s">
        <v>164</v>
      </c>
      <c r="C24" s="55" t="s">
        <v>165</v>
      </c>
      <c r="D24" s="55" t="s">
        <v>166</v>
      </c>
      <c r="E24" s="55" t="s">
        <v>167</v>
      </c>
      <c r="F24" s="55" t="s">
        <v>168</v>
      </c>
      <c r="G24" s="55" t="s">
        <v>169</v>
      </c>
      <c r="H24" s="55" t="s">
        <v>170</v>
      </c>
      <c r="I24" s="55" t="s">
        <v>171</v>
      </c>
      <c r="J24" s="55" t="s">
        <v>172</v>
      </c>
      <c r="K24" s="56" t="s">
        <v>173</v>
      </c>
      <c r="L24" s="56" t="s">
        <v>174</v>
      </c>
      <c r="M24" s="57" t="s">
        <v>175</v>
      </c>
      <c r="N24" s="56" t="s">
        <v>176</v>
      </c>
      <c r="O24" s="58" t="s">
        <v>177</v>
      </c>
      <c r="P24" s="58" t="s">
        <v>178</v>
      </c>
      <c r="Q24" s="58" t="s">
        <v>179</v>
      </c>
      <c r="R24" s="55" t="s">
        <v>170</v>
      </c>
      <c r="S24" s="58" t="s">
        <v>180</v>
      </c>
      <c r="T24" s="58" t="s">
        <v>181</v>
      </c>
      <c r="U24" s="58" t="s">
        <v>182</v>
      </c>
      <c r="V24" s="58" t="s">
        <v>179</v>
      </c>
      <c r="W24" s="59" t="s">
        <v>183</v>
      </c>
      <c r="X24" s="59" t="s">
        <v>184</v>
      </c>
      <c r="Y24" s="59" t="s">
        <v>185</v>
      </c>
      <c r="Z24" s="60" t="s">
        <v>186</v>
      </c>
    </row>
    <row r="25" spans="1:51" ht="16.5" customHeight="1" x14ac:dyDescent="0.25">
      <c r="A25" s="55">
        <v>1</v>
      </c>
      <c r="B25" s="56">
        <v>2</v>
      </c>
      <c r="C25" s="55">
        <v>3</v>
      </c>
      <c r="D25" s="56">
        <v>4</v>
      </c>
      <c r="E25" s="55">
        <v>5</v>
      </c>
      <c r="F25" s="56">
        <v>6</v>
      </c>
      <c r="G25" s="55">
        <v>7</v>
      </c>
      <c r="H25" s="56">
        <v>8</v>
      </c>
      <c r="I25" s="55">
        <v>9</v>
      </c>
      <c r="J25" s="56">
        <v>10</v>
      </c>
      <c r="K25" s="55">
        <v>11</v>
      </c>
      <c r="L25" s="56">
        <v>12</v>
      </c>
      <c r="M25" s="55">
        <v>13</v>
      </c>
      <c r="N25" s="56">
        <v>14</v>
      </c>
      <c r="O25" s="55">
        <v>15</v>
      </c>
      <c r="P25" s="56">
        <v>16</v>
      </c>
      <c r="Q25" s="55">
        <v>17</v>
      </c>
      <c r="R25" s="56">
        <v>18</v>
      </c>
      <c r="S25" s="55">
        <v>19</v>
      </c>
      <c r="T25" s="56">
        <v>20</v>
      </c>
      <c r="U25" s="55">
        <v>21</v>
      </c>
      <c r="V25" s="56">
        <v>22</v>
      </c>
      <c r="W25" s="55">
        <v>23</v>
      </c>
      <c r="X25" s="56">
        <v>24</v>
      </c>
      <c r="Y25" s="55">
        <v>25</v>
      </c>
      <c r="Z25" s="56">
        <v>26</v>
      </c>
    </row>
    <row r="26" spans="1:51" ht="45.75" customHeight="1" x14ac:dyDescent="0.25">
      <c r="A26" s="187" t="str">
        <f>'3_2_паспорт_Техсостояние_ЛЭП'!J25</f>
        <v>1975</v>
      </c>
      <c r="B26" s="61" t="str">
        <f>'3_2_паспорт_Техсостояние_ЛЭП'!B25</f>
        <v>ВЛ-0,4кВ от ТП №26/63кВА</v>
      </c>
      <c r="C26" s="62">
        <v>0</v>
      </c>
      <c r="D26" s="62">
        <v>0</v>
      </c>
      <c r="E26" s="62">
        <v>0</v>
      </c>
      <c r="F26" s="62">
        <v>0</v>
      </c>
      <c r="G26" s="62">
        <v>0</v>
      </c>
      <c r="H26" s="62">
        <v>0</v>
      </c>
      <c r="I26" s="62">
        <v>0</v>
      </c>
      <c r="J26" s="62">
        <v>0</v>
      </c>
      <c r="K26" s="63" t="s">
        <v>187</v>
      </c>
      <c r="L26" s="64" t="s">
        <v>93</v>
      </c>
      <c r="M26" s="65">
        <v>2020</v>
      </c>
      <c r="N26" s="62">
        <v>0</v>
      </c>
      <c r="O26" s="62">
        <v>0</v>
      </c>
      <c r="P26" s="62">
        <v>0</v>
      </c>
      <c r="Q26" s="62">
        <v>0</v>
      </c>
      <c r="R26" s="62">
        <v>0</v>
      </c>
      <c r="S26" s="62">
        <v>0</v>
      </c>
      <c r="T26" s="62">
        <v>0</v>
      </c>
      <c r="U26" s="62">
        <v>0</v>
      </c>
      <c r="V26" s="62">
        <v>0</v>
      </c>
      <c r="W26" s="62">
        <v>0</v>
      </c>
      <c r="X26" s="62">
        <v>0</v>
      </c>
      <c r="Y26" s="62">
        <v>0</v>
      </c>
      <c r="Z26" s="66"/>
      <c r="AA26" s="67"/>
      <c r="AB26" s="67"/>
      <c r="AC26" s="67"/>
      <c r="AD26" s="67"/>
      <c r="AE26" s="67"/>
      <c r="AF26" s="67"/>
      <c r="AG26" s="67"/>
      <c r="AH26" s="67"/>
      <c r="AI26" s="67"/>
      <c r="AJ26" s="67"/>
      <c r="AK26" s="67"/>
      <c r="AL26" s="67"/>
      <c r="AM26" s="67"/>
      <c r="AN26" s="67"/>
      <c r="AO26" s="67"/>
      <c r="AP26" s="67"/>
      <c r="AQ26" s="67"/>
      <c r="AR26" s="67"/>
      <c r="AS26" s="67"/>
      <c r="AT26" s="67"/>
      <c r="AU26" s="67"/>
      <c r="AV26" s="67"/>
      <c r="AW26" s="67"/>
      <c r="AX26" s="67"/>
      <c r="AY26" s="67"/>
    </row>
    <row r="27" spans="1:51" x14ac:dyDescent="0.25">
      <c r="A27" s="67"/>
      <c r="B27" s="67"/>
      <c r="C27" s="67"/>
      <c r="D27" s="67"/>
      <c r="E27" s="67"/>
      <c r="F27" s="67"/>
      <c r="G27" s="67"/>
      <c r="H27" s="67"/>
      <c r="I27" s="67"/>
      <c r="J27" s="67"/>
      <c r="K27" s="67"/>
      <c r="L27" s="67"/>
      <c r="M27" s="67"/>
      <c r="N27" s="67"/>
      <c r="O27" s="67"/>
      <c r="P27" s="67"/>
      <c r="Q27" s="67"/>
      <c r="R27" s="67"/>
      <c r="S27" s="67"/>
      <c r="T27" s="67"/>
      <c r="U27" s="67"/>
      <c r="V27" s="67"/>
      <c r="W27" s="67"/>
      <c r="X27" s="67"/>
      <c r="Y27" s="67"/>
      <c r="Z27" s="68"/>
      <c r="AA27" s="67"/>
      <c r="AB27" s="67"/>
      <c r="AC27" s="67"/>
      <c r="AD27" s="67"/>
      <c r="AE27" s="67"/>
      <c r="AF27" s="67"/>
      <c r="AG27" s="67"/>
      <c r="AH27" s="67"/>
      <c r="AI27" s="67"/>
      <c r="AJ27" s="67"/>
      <c r="AK27" s="67"/>
      <c r="AL27" s="67"/>
      <c r="AM27" s="67"/>
      <c r="AN27" s="67"/>
      <c r="AO27" s="67"/>
      <c r="AP27" s="67"/>
      <c r="AQ27" s="67"/>
      <c r="AR27" s="67"/>
      <c r="AS27" s="67"/>
      <c r="AT27" s="67"/>
      <c r="AU27" s="67"/>
      <c r="AV27" s="67"/>
      <c r="AW27" s="67"/>
      <c r="AX27" s="67"/>
      <c r="AY27" s="67"/>
    </row>
    <row r="28" spans="1:51" x14ac:dyDescent="0.25">
      <c r="A28" s="69" t="s">
        <v>188</v>
      </c>
      <c r="B28" s="69" t="s">
        <v>188</v>
      </c>
      <c r="C28" s="69" t="s">
        <v>188</v>
      </c>
      <c r="D28" s="69" t="s">
        <v>188</v>
      </c>
      <c r="E28" s="69" t="s">
        <v>188</v>
      </c>
      <c r="F28" s="69" t="s">
        <v>188</v>
      </c>
      <c r="G28" s="69" t="s">
        <v>188</v>
      </c>
      <c r="H28" s="69" t="s">
        <v>188</v>
      </c>
      <c r="I28" s="69" t="s">
        <v>188</v>
      </c>
      <c r="J28" s="69" t="s">
        <v>188</v>
      </c>
      <c r="K28" s="69" t="s">
        <v>188</v>
      </c>
      <c r="L28" s="69"/>
      <c r="M28" s="69"/>
      <c r="N28" s="69"/>
      <c r="O28" s="69"/>
      <c r="P28" s="69"/>
      <c r="Q28" s="69"/>
      <c r="R28" s="69"/>
      <c r="S28" s="69"/>
      <c r="T28" s="69"/>
      <c r="U28" s="69"/>
      <c r="V28" s="69"/>
      <c r="W28" s="69"/>
      <c r="X28" s="69"/>
      <c r="Y28" s="69"/>
      <c r="Z28" s="69"/>
      <c r="AA28" s="67"/>
      <c r="AB28" s="67"/>
      <c r="AC28" s="67"/>
      <c r="AD28" s="67"/>
      <c r="AE28" s="67"/>
      <c r="AF28" s="67"/>
      <c r="AG28" s="67"/>
      <c r="AH28" s="67"/>
      <c r="AI28" s="67"/>
      <c r="AJ28" s="67"/>
      <c r="AK28" s="67"/>
      <c r="AL28" s="67"/>
      <c r="AM28" s="67"/>
      <c r="AN28" s="67"/>
      <c r="AO28" s="67"/>
      <c r="AP28" s="67"/>
      <c r="AQ28" s="67"/>
      <c r="AR28" s="67"/>
      <c r="AS28" s="67"/>
      <c r="AT28" s="67"/>
      <c r="AU28" s="67"/>
      <c r="AV28" s="67"/>
      <c r="AW28" s="67"/>
      <c r="AX28" s="67"/>
      <c r="AY28" s="67"/>
    </row>
  </sheetData>
  <sheetProtection selectLockedCells="1" selectUnlockedCells="1"/>
  <mergeCells count="20">
    <mergeCell ref="A15:Z15"/>
    <mergeCell ref="A16:Z16"/>
    <mergeCell ref="A23:L23"/>
    <mergeCell ref="M23:Z23"/>
    <mergeCell ref="A17:Z17"/>
    <mergeCell ref="A18:Z18"/>
    <mergeCell ref="A19:Z19"/>
    <mergeCell ref="A20:Z20"/>
    <mergeCell ref="A21:Z21"/>
    <mergeCell ref="A22:Z22"/>
    <mergeCell ref="A14:Z14"/>
    <mergeCell ref="A4:Z4"/>
    <mergeCell ref="A6:Z6"/>
    <mergeCell ref="A7:Z7"/>
    <mergeCell ref="A8:Z8"/>
    <mergeCell ref="A9:Z9"/>
    <mergeCell ref="A10:Z10"/>
    <mergeCell ref="A11:Z11"/>
    <mergeCell ref="A12:Z12"/>
    <mergeCell ref="A13:Z13"/>
  </mergeCells>
  <phoneticPr fontId="46" type="noConversion"/>
  <pageMargins left="0.7" right="0.7" top="0.75" bottom="0.75" header="0.75" footer="0.75"/>
  <pageSetup paperSize="77" firstPageNumber="0"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2"/>
  <sheetViews>
    <sheetView zoomScale="80" zoomScaleNormal="80" workbookViewId="0">
      <selection activeCell="A6" sqref="A6"/>
    </sheetView>
  </sheetViews>
  <sheetFormatPr defaultColWidth="9.25" defaultRowHeight="15" x14ac:dyDescent="0.25"/>
  <cols>
    <col min="1" max="1" width="7.5" style="1" customWidth="1"/>
    <col min="2" max="2" width="25.75" style="1" customWidth="1"/>
    <col min="3" max="3" width="71.5" style="1" customWidth="1"/>
    <col min="4" max="4" width="16.25" style="1" customWidth="1"/>
    <col min="5" max="5" width="9.5" style="1" customWidth="1"/>
    <col min="6" max="6" width="8.75" style="1" customWidth="1"/>
    <col min="7" max="7" width="9" style="1" customWidth="1"/>
    <col min="8" max="8" width="8.5" style="1" customWidth="1"/>
    <col min="9" max="9" width="34" style="1" customWidth="1"/>
    <col min="10" max="10" width="19.125" style="1" customWidth="1"/>
    <col min="11" max="16384" width="9.25" style="1"/>
  </cols>
  <sheetData>
    <row r="1" spans="1:23" s="2" customFormat="1" ht="18.75" customHeight="1" x14ac:dyDescent="0.2"/>
    <row r="2" spans="1:23" s="2" customFormat="1" ht="18.75" customHeight="1" x14ac:dyDescent="0.2"/>
    <row r="3" spans="1:23" s="2" customFormat="1" ht="15.75" x14ac:dyDescent="0.2">
      <c r="A3" s="5"/>
      <c r="B3" s="5"/>
    </row>
    <row r="4" spans="1:23" s="2" customFormat="1" ht="15.75" x14ac:dyDescent="0.2">
      <c r="A4" s="5"/>
      <c r="B4" s="5"/>
    </row>
    <row r="5" spans="1:23" s="2" customFormat="1" ht="15.75" x14ac:dyDescent="0.2">
      <c r="A5" s="197" t="str">
        <f>'3_4__Паспорт_надежность'!A4:Z4</f>
        <v>Год раскрытия информации: 2019 год</v>
      </c>
      <c r="B5" s="197"/>
      <c r="C5" s="197"/>
      <c r="D5" s="197"/>
      <c r="E5" s="197"/>
      <c r="F5" s="197"/>
      <c r="G5" s="197"/>
      <c r="H5" s="197"/>
      <c r="I5" s="197"/>
      <c r="J5" s="197"/>
      <c r="K5" s="49"/>
      <c r="L5" s="49"/>
      <c r="M5" s="49"/>
      <c r="N5" s="49"/>
      <c r="O5" s="49"/>
      <c r="P5" s="49"/>
      <c r="Q5" s="49"/>
      <c r="R5" s="49"/>
      <c r="S5" s="49"/>
      <c r="T5" s="49"/>
      <c r="U5" s="49"/>
      <c r="V5" s="49"/>
      <c r="W5" s="49"/>
    </row>
    <row r="6" spans="1:23" s="2" customFormat="1" ht="15.75" x14ac:dyDescent="0.2">
      <c r="A6" s="5"/>
      <c r="B6" s="5"/>
    </row>
    <row r="7" spans="1:23" s="2" customFormat="1" ht="18.75" x14ac:dyDescent="0.2">
      <c r="A7" s="196" t="s">
        <v>3</v>
      </c>
      <c r="B7" s="196"/>
      <c r="C7" s="196"/>
      <c r="D7" s="196"/>
      <c r="E7" s="196"/>
      <c r="F7" s="196"/>
      <c r="G7" s="196"/>
      <c r="H7" s="196"/>
      <c r="I7" s="196"/>
      <c r="J7" s="196"/>
      <c r="K7" s="9"/>
      <c r="L7" s="9"/>
      <c r="M7" s="9"/>
      <c r="N7" s="9"/>
      <c r="O7" s="9"/>
      <c r="P7" s="9"/>
      <c r="Q7" s="9"/>
      <c r="R7" s="9"/>
      <c r="S7" s="9"/>
      <c r="T7" s="9"/>
      <c r="U7" s="9"/>
    </row>
    <row r="8" spans="1:23" s="2" customFormat="1" ht="18.75" x14ac:dyDescent="0.2">
      <c r="A8" s="202"/>
      <c r="B8" s="202"/>
      <c r="C8" s="202"/>
      <c r="D8" s="202"/>
      <c r="E8" s="202"/>
      <c r="F8" s="202"/>
      <c r="G8" s="202"/>
      <c r="H8" s="202"/>
      <c r="I8" s="202"/>
      <c r="J8" s="202"/>
      <c r="K8" s="9"/>
      <c r="L8" s="9"/>
      <c r="M8" s="9"/>
      <c r="N8" s="9"/>
      <c r="O8" s="9"/>
      <c r="P8" s="9"/>
      <c r="Q8" s="9"/>
      <c r="R8" s="9"/>
      <c r="S8" s="9"/>
      <c r="T8" s="9"/>
      <c r="U8" s="9"/>
    </row>
    <row r="9" spans="1:23" s="2" customFormat="1" ht="18.75" x14ac:dyDescent="0.2">
      <c r="A9" s="198" t="str">
        <f>'1__паспорт_местоположение'!A9</f>
        <v>ООО «Электротеплосеть»</v>
      </c>
      <c r="B9" s="198"/>
      <c r="C9" s="198"/>
      <c r="D9" s="198"/>
      <c r="E9" s="198"/>
      <c r="F9" s="198"/>
      <c r="G9" s="198"/>
      <c r="H9" s="198"/>
      <c r="I9" s="198"/>
      <c r="J9" s="198"/>
      <c r="K9" s="9"/>
      <c r="L9" s="9"/>
      <c r="M9" s="9"/>
      <c r="N9" s="9"/>
      <c r="O9" s="9"/>
      <c r="P9" s="9"/>
      <c r="Q9" s="9"/>
      <c r="R9" s="9"/>
      <c r="S9" s="9"/>
      <c r="T9" s="9"/>
      <c r="U9" s="9"/>
    </row>
    <row r="10" spans="1:23" s="2" customFormat="1" ht="18.75" x14ac:dyDescent="0.2">
      <c r="A10" s="199" t="s">
        <v>4</v>
      </c>
      <c r="B10" s="199"/>
      <c r="C10" s="199"/>
      <c r="D10" s="199"/>
      <c r="E10" s="199"/>
      <c r="F10" s="199"/>
      <c r="G10" s="199"/>
      <c r="H10" s="199"/>
      <c r="I10" s="199"/>
      <c r="J10" s="199"/>
      <c r="K10" s="9"/>
      <c r="L10" s="9"/>
      <c r="M10" s="9"/>
      <c r="N10" s="9"/>
      <c r="O10" s="9"/>
      <c r="P10" s="9"/>
      <c r="Q10" s="9"/>
      <c r="R10" s="9"/>
      <c r="S10" s="9"/>
      <c r="T10" s="9"/>
      <c r="U10" s="9"/>
    </row>
    <row r="11" spans="1:23" s="2" customFormat="1" ht="18.75" x14ac:dyDescent="0.2">
      <c r="A11" s="202"/>
      <c r="B11" s="202"/>
      <c r="C11" s="202"/>
      <c r="D11" s="202"/>
      <c r="E11" s="202"/>
      <c r="F11" s="202"/>
      <c r="G11" s="202"/>
      <c r="H11" s="202"/>
      <c r="I11" s="202"/>
      <c r="J11" s="202"/>
      <c r="K11" s="9"/>
      <c r="L11" s="9"/>
      <c r="M11" s="9"/>
      <c r="N11" s="9"/>
      <c r="O11" s="9"/>
      <c r="P11" s="9"/>
      <c r="Q11" s="9"/>
      <c r="R11" s="9"/>
      <c r="S11" s="9"/>
      <c r="T11" s="9"/>
      <c r="U11" s="9"/>
    </row>
    <row r="12" spans="1:23" s="2" customFormat="1" ht="18.75" x14ac:dyDescent="0.2">
      <c r="A12" s="196" t="str">
        <f>'6_1__Паспорт_сетевой_график'!A12:L12</f>
        <v>E_ets080307</v>
      </c>
      <c r="B12" s="196"/>
      <c r="C12" s="196"/>
      <c r="D12" s="196"/>
      <c r="E12" s="196"/>
      <c r="F12" s="196"/>
      <c r="G12" s="196"/>
      <c r="H12" s="196"/>
      <c r="I12" s="196"/>
      <c r="J12" s="196"/>
      <c r="K12" s="9"/>
      <c r="L12" s="9"/>
      <c r="M12" s="9"/>
      <c r="N12" s="9"/>
      <c r="O12" s="9"/>
      <c r="P12" s="9"/>
      <c r="Q12" s="9"/>
      <c r="R12" s="9"/>
      <c r="S12" s="9"/>
      <c r="T12" s="9"/>
      <c r="U12" s="9"/>
    </row>
    <row r="13" spans="1:23" s="2" customFormat="1" ht="18.75" x14ac:dyDescent="0.2">
      <c r="A13" s="199" t="s">
        <v>5</v>
      </c>
      <c r="B13" s="199"/>
      <c r="C13" s="199"/>
      <c r="D13" s="199"/>
      <c r="E13" s="199"/>
      <c r="F13" s="199"/>
      <c r="G13" s="199"/>
      <c r="H13" s="199"/>
      <c r="I13" s="199"/>
      <c r="J13" s="199"/>
      <c r="K13" s="9"/>
      <c r="L13" s="9"/>
      <c r="M13" s="9"/>
      <c r="N13" s="9"/>
      <c r="O13" s="9"/>
      <c r="P13" s="9"/>
      <c r="Q13" s="9"/>
      <c r="R13" s="9"/>
      <c r="S13" s="9"/>
      <c r="T13" s="9"/>
      <c r="U13" s="9"/>
    </row>
    <row r="14" spans="1:23" s="2" customFormat="1" ht="15.75" customHeight="1" x14ac:dyDescent="0.2">
      <c r="A14" s="202"/>
      <c r="B14" s="202"/>
      <c r="C14" s="202"/>
      <c r="D14" s="202"/>
      <c r="E14" s="202"/>
      <c r="F14" s="202"/>
      <c r="G14" s="202"/>
      <c r="H14" s="202"/>
      <c r="I14" s="202"/>
      <c r="J14" s="202"/>
      <c r="K14" s="12"/>
      <c r="L14" s="12"/>
      <c r="M14" s="12"/>
      <c r="N14" s="12"/>
      <c r="O14" s="12"/>
      <c r="P14" s="12"/>
      <c r="Q14" s="12"/>
      <c r="R14" s="12"/>
      <c r="S14" s="12"/>
      <c r="T14" s="12"/>
      <c r="U14" s="12"/>
    </row>
    <row r="15" spans="1:23" s="13" customFormat="1" ht="18.75" x14ac:dyDescent="0.2">
      <c r="A15" s="198" t="str">
        <f>'1__паспорт_местоположение'!A15</f>
        <v>Реконструкция линии электропередач ВЛ-0,4 кВ ул. Девятаева п. Зубова Поляна</v>
      </c>
      <c r="B15" s="198"/>
      <c r="C15" s="198"/>
      <c r="D15" s="198"/>
      <c r="E15" s="198"/>
      <c r="F15" s="198"/>
      <c r="G15" s="198"/>
      <c r="H15" s="198"/>
      <c r="I15" s="198"/>
      <c r="J15" s="198"/>
      <c r="K15" s="10"/>
      <c r="L15" s="10"/>
      <c r="M15" s="10"/>
      <c r="N15" s="10"/>
      <c r="O15" s="10"/>
      <c r="P15" s="10"/>
      <c r="Q15" s="10"/>
      <c r="R15" s="10"/>
      <c r="S15" s="10"/>
      <c r="T15" s="10"/>
      <c r="U15" s="10"/>
    </row>
    <row r="16" spans="1:23" s="13" customFormat="1" ht="15" customHeight="1" x14ac:dyDescent="0.2">
      <c r="A16" s="199" t="s">
        <v>6</v>
      </c>
      <c r="B16" s="199"/>
      <c r="C16" s="199"/>
      <c r="D16" s="199"/>
      <c r="E16" s="199"/>
      <c r="F16" s="199"/>
      <c r="G16" s="199"/>
      <c r="H16" s="199"/>
      <c r="I16" s="199"/>
      <c r="J16" s="199"/>
      <c r="K16" s="11"/>
      <c r="L16" s="11"/>
      <c r="M16" s="11"/>
      <c r="N16" s="11"/>
      <c r="O16" s="11"/>
      <c r="P16" s="11"/>
      <c r="Q16" s="11"/>
      <c r="R16" s="11"/>
      <c r="S16" s="11"/>
      <c r="T16" s="11"/>
      <c r="U16" s="11"/>
    </row>
    <row r="17" spans="1:21" s="13" customFormat="1" ht="15" customHeight="1" x14ac:dyDescent="0.2">
      <c r="A17" s="202"/>
      <c r="B17" s="202"/>
      <c r="C17" s="202"/>
      <c r="D17" s="202"/>
      <c r="E17" s="202"/>
      <c r="F17" s="202"/>
      <c r="G17" s="202"/>
      <c r="H17" s="202"/>
      <c r="I17" s="202"/>
      <c r="J17" s="202"/>
      <c r="K17" s="12"/>
      <c r="L17" s="12"/>
      <c r="M17" s="12"/>
      <c r="N17" s="12"/>
      <c r="O17" s="12"/>
      <c r="P17" s="12"/>
      <c r="Q17" s="12"/>
      <c r="R17" s="12"/>
    </row>
    <row r="18" spans="1:21" s="13" customFormat="1" ht="91.5" customHeight="1" x14ac:dyDescent="0.2">
      <c r="A18" s="213" t="s">
        <v>189</v>
      </c>
      <c r="B18" s="213"/>
      <c r="C18" s="213"/>
      <c r="D18" s="213"/>
      <c r="E18" s="213"/>
      <c r="F18" s="213"/>
      <c r="G18" s="213"/>
      <c r="H18" s="213"/>
      <c r="I18" s="213"/>
      <c r="J18" s="213"/>
      <c r="K18" s="14"/>
      <c r="L18" s="14"/>
      <c r="M18" s="14"/>
      <c r="N18" s="14"/>
      <c r="O18" s="14"/>
      <c r="P18" s="14"/>
      <c r="Q18" s="14"/>
      <c r="R18" s="14"/>
      <c r="S18" s="14"/>
      <c r="T18" s="14"/>
      <c r="U18" s="14"/>
    </row>
    <row r="19" spans="1:21" s="13" customFormat="1" ht="78" customHeight="1" x14ac:dyDescent="0.2">
      <c r="A19" s="204" t="s">
        <v>8</v>
      </c>
      <c r="B19" s="204" t="s">
        <v>190</v>
      </c>
      <c r="C19" s="204" t="s">
        <v>191</v>
      </c>
      <c r="D19" s="204" t="s">
        <v>192</v>
      </c>
      <c r="E19" s="204" t="s">
        <v>193</v>
      </c>
      <c r="F19" s="204"/>
      <c r="G19" s="204"/>
      <c r="H19" s="204"/>
      <c r="I19" s="204"/>
      <c r="J19" s="30"/>
      <c r="K19" s="12"/>
      <c r="L19" s="12"/>
      <c r="M19" s="12"/>
      <c r="N19" s="12"/>
      <c r="O19" s="12"/>
      <c r="P19" s="12"/>
      <c r="Q19" s="12"/>
      <c r="R19" s="12"/>
    </row>
    <row r="20" spans="1:21" s="13" customFormat="1" ht="51" customHeight="1" x14ac:dyDescent="0.2">
      <c r="A20" s="204"/>
      <c r="B20" s="204"/>
      <c r="C20" s="204"/>
      <c r="D20" s="204"/>
      <c r="E20" s="30" t="s">
        <v>194</v>
      </c>
      <c r="F20" s="30" t="s">
        <v>195</v>
      </c>
      <c r="G20" s="30" t="s">
        <v>196</v>
      </c>
      <c r="H20" s="30" t="s">
        <v>197</v>
      </c>
      <c r="I20" s="30" t="s">
        <v>198</v>
      </c>
      <c r="J20" s="30">
        <v>2019</v>
      </c>
      <c r="K20" s="12"/>
      <c r="L20" s="12"/>
      <c r="M20" s="12"/>
      <c r="N20" s="12"/>
      <c r="O20" s="12"/>
      <c r="P20" s="12"/>
      <c r="Q20" s="12"/>
      <c r="R20" s="12"/>
    </row>
    <row r="21" spans="1:21" s="13" customFormat="1" ht="16.5" customHeight="1" x14ac:dyDescent="0.2">
      <c r="A21" s="17">
        <v>1</v>
      </c>
      <c r="B21" s="16">
        <v>2</v>
      </c>
      <c r="C21" s="17">
        <v>3</v>
      </c>
      <c r="D21" s="16">
        <v>4</v>
      </c>
      <c r="E21" s="17">
        <v>5</v>
      </c>
      <c r="F21" s="16">
        <v>6</v>
      </c>
      <c r="G21" s="17">
        <v>7</v>
      </c>
      <c r="H21" s="16">
        <v>8</v>
      </c>
      <c r="I21" s="17">
        <v>9</v>
      </c>
      <c r="J21" s="17">
        <v>10</v>
      </c>
      <c r="K21" s="12"/>
      <c r="L21" s="12"/>
      <c r="M21" s="12"/>
      <c r="N21" s="12"/>
      <c r="O21" s="12"/>
      <c r="P21" s="12"/>
      <c r="Q21" s="12"/>
      <c r="R21" s="12"/>
    </row>
    <row r="22" spans="1:21" s="13" customFormat="1" ht="88.5" customHeight="1" x14ac:dyDescent="0.2">
      <c r="A22" s="70" t="s">
        <v>11</v>
      </c>
      <c r="B22" s="71" t="s">
        <v>524</v>
      </c>
      <c r="C22" s="72" t="s">
        <v>93</v>
      </c>
      <c r="D22" s="72" t="s">
        <v>93</v>
      </c>
      <c r="E22" s="72" t="s">
        <v>93</v>
      </c>
      <c r="F22" s="72" t="s">
        <v>93</v>
      </c>
      <c r="G22" s="72" t="s">
        <v>93</v>
      </c>
      <c r="H22" s="72" t="s">
        <v>93</v>
      </c>
      <c r="I22" s="72" t="s">
        <v>93</v>
      </c>
      <c r="J22" s="72" t="s">
        <v>93</v>
      </c>
      <c r="K22" s="12"/>
      <c r="L22" s="12"/>
      <c r="M22" s="12"/>
      <c r="N22" s="12"/>
      <c r="O22" s="12"/>
      <c r="P22" s="12"/>
    </row>
  </sheetData>
  <sheetProtection selectLockedCells="1" selectUnlockedCells="1"/>
  <mergeCells count="18">
    <mergeCell ref="A16:J16"/>
    <mergeCell ref="A17:J17"/>
    <mergeCell ref="A18:J18"/>
    <mergeCell ref="A19:A20"/>
    <mergeCell ref="B19:B20"/>
    <mergeCell ref="C19:C20"/>
    <mergeCell ref="D19:D20"/>
    <mergeCell ref="E19:I19"/>
    <mergeCell ref="A15:J15"/>
    <mergeCell ref="A5:J5"/>
    <mergeCell ref="A7:J7"/>
    <mergeCell ref="A8:J8"/>
    <mergeCell ref="A9:J9"/>
    <mergeCell ref="A10:J10"/>
    <mergeCell ref="A11:J11"/>
    <mergeCell ref="A12:J12"/>
    <mergeCell ref="A13:J13"/>
    <mergeCell ref="A14:J14"/>
  </mergeCells>
  <phoneticPr fontId="46" type="noConversion"/>
  <pageMargins left="0.70833333333333337" right="0.70833333333333337" top="0.74791666666666667" bottom="0.74791666666666667" header="0.74791666666666667" footer="0.74791666666666667"/>
  <pageSetup paperSize="77" firstPageNumber="0" orientation="landscape" horizontalDpi="300" verticalDpi="300"/>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80" zoomScaleNormal="80" workbookViewId="0">
      <selection activeCell="A6" sqref="A6"/>
    </sheetView>
  </sheetViews>
  <sheetFormatPr defaultColWidth="9.25" defaultRowHeight="15" x14ac:dyDescent="0.25"/>
  <cols>
    <col min="1" max="3" width="9.25" style="73" customWidth="1"/>
    <col min="4" max="4" width="18.75" style="73" customWidth="1"/>
    <col min="5" max="12" width="9.25" style="73" hidden="1" customWidth="1"/>
    <col min="13" max="13" width="4.625" style="73" hidden="1" customWidth="1"/>
    <col min="14" max="17" width="9.25" style="73" hidden="1" customWidth="1"/>
    <col min="18" max="18" width="4.625" style="73" hidden="1" customWidth="1"/>
    <col min="19" max="36" width="9.25" style="73" hidden="1" customWidth="1"/>
    <col min="37" max="37" width="9.25" style="73" customWidth="1"/>
    <col min="38" max="38" width="7.75" style="73" customWidth="1"/>
    <col min="39" max="39" width="3.25" style="73" customWidth="1"/>
    <col min="40" max="40" width="13.625" style="73" customWidth="1"/>
    <col min="41" max="41" width="16.625" style="73" customWidth="1"/>
    <col min="42" max="42" width="15.75" style="73" customWidth="1"/>
    <col min="43" max="43" width="9.625" style="73" customWidth="1"/>
    <col min="44" max="44" width="8.625" style="73" customWidth="1"/>
    <col min="45" max="16384" width="9.25" style="73"/>
  </cols>
  <sheetData>
    <row r="1" spans="1:44" s="2" customFormat="1" ht="18.75" customHeight="1" x14ac:dyDescent="0.2">
      <c r="K1" s="3" t="s">
        <v>0</v>
      </c>
      <c r="AR1" s="3" t="s">
        <v>0</v>
      </c>
    </row>
    <row r="2" spans="1:44" s="2" customFormat="1" ht="18.75" customHeight="1" x14ac:dyDescent="0.3">
      <c r="K2" s="4" t="s">
        <v>1</v>
      </c>
      <c r="AR2" s="4" t="s">
        <v>1</v>
      </c>
    </row>
    <row r="3" spans="1:44" s="2" customFormat="1" ht="18.75" x14ac:dyDescent="0.3">
      <c r="A3" s="5"/>
      <c r="K3" s="4" t="s">
        <v>2</v>
      </c>
      <c r="AR3" s="4" t="s">
        <v>199</v>
      </c>
    </row>
    <row r="4" spans="1:44" s="2" customFormat="1" ht="18.75" x14ac:dyDescent="0.3">
      <c r="A4" s="5"/>
      <c r="K4" s="4"/>
    </row>
    <row r="5" spans="1:44" s="2" customFormat="1" ht="18.75" customHeight="1" x14ac:dyDescent="0.2">
      <c r="A5" s="197" t="str">
        <f>'4__паспортбюджет'!A5:J5</f>
        <v>Год раскрытия информации: 2019 год</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s="2" customFormat="1" ht="18.75" x14ac:dyDescent="0.3">
      <c r="A6" s="5"/>
      <c r="K6" s="4"/>
    </row>
    <row r="7" spans="1:44" s="2" customFormat="1" ht="18.75" x14ac:dyDescent="0.2">
      <c r="A7" s="196" t="s">
        <v>3</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row>
    <row r="8" spans="1:44" s="2" customFormat="1" ht="18.75" x14ac:dyDescent="0.2">
      <c r="A8" s="8"/>
      <c r="B8" s="8"/>
      <c r="C8" s="8"/>
      <c r="D8" s="8"/>
      <c r="E8" s="8"/>
      <c r="F8" s="8"/>
      <c r="G8" s="8"/>
      <c r="H8" s="8"/>
      <c r="I8" s="8"/>
      <c r="J8" s="8"/>
      <c r="K8" s="8"/>
      <c r="L8" s="9"/>
      <c r="M8" s="9"/>
      <c r="N8" s="9"/>
      <c r="O8" s="9"/>
      <c r="P8" s="9"/>
      <c r="Q8" s="9"/>
      <c r="R8" s="9"/>
      <c r="S8" s="9"/>
      <c r="T8" s="9"/>
      <c r="U8" s="9"/>
      <c r="V8" s="9"/>
      <c r="W8" s="9"/>
      <c r="X8" s="9"/>
      <c r="Y8" s="9"/>
    </row>
    <row r="9" spans="1:44" s="2" customFormat="1" ht="18.75" customHeight="1" x14ac:dyDescent="0.2">
      <c r="A9" s="198" t="str">
        <f>'1__паспорт_местоположение'!A9</f>
        <v>ООО «Электротеплосеть»</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row>
    <row r="10" spans="1:44" s="2" customFormat="1" ht="18.75" customHeight="1" x14ac:dyDescent="0.2">
      <c r="A10" s="199" t="s">
        <v>4</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row>
    <row r="11" spans="1:44" s="2" customFormat="1" ht="18.75" x14ac:dyDescent="0.2">
      <c r="A11" s="8"/>
      <c r="B11" s="8"/>
      <c r="C11" s="8"/>
      <c r="D11" s="8"/>
      <c r="E11" s="8"/>
      <c r="F11" s="8"/>
      <c r="G11" s="8"/>
      <c r="H11" s="8"/>
      <c r="I11" s="8"/>
      <c r="J11" s="8"/>
      <c r="K11" s="8"/>
      <c r="L11" s="9"/>
      <c r="M11" s="9"/>
      <c r="N11" s="9"/>
      <c r="O11" s="9"/>
      <c r="P11" s="9"/>
      <c r="Q11" s="9"/>
      <c r="R11" s="9"/>
      <c r="S11" s="9"/>
      <c r="T11" s="9"/>
      <c r="U11" s="9"/>
      <c r="V11" s="9"/>
      <c r="W11" s="9"/>
      <c r="X11" s="9"/>
      <c r="Y11" s="9"/>
    </row>
    <row r="12" spans="1:44" s="2" customFormat="1" ht="18.75" customHeight="1" x14ac:dyDescent="0.2">
      <c r="A12" s="196" t="str">
        <f>'6_1__Паспорт_сетевой_график'!A12:L12</f>
        <v>E_ets080307</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row>
    <row r="13" spans="1:44" s="2" customFormat="1" ht="18.75" customHeight="1" x14ac:dyDescent="0.2">
      <c r="A13" s="199" t="s">
        <v>5</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row>
    <row r="14" spans="1:44" s="2"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c r="W14" s="12"/>
      <c r="X14" s="12"/>
      <c r="Y14" s="12"/>
    </row>
    <row r="15" spans="1:44" s="13" customFormat="1" ht="45" customHeight="1" x14ac:dyDescent="0.2">
      <c r="A15" s="201" t="str">
        <f>'1__паспорт_местоположение'!A15</f>
        <v>Реконструкция линии электропередач ВЛ-0,4 кВ ул. Девятаева п. Зубова Поляна</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row>
    <row r="16" spans="1:44" s="13" customFormat="1" ht="15" customHeight="1" x14ac:dyDescent="0.2">
      <c r="A16" s="199" t="s">
        <v>6</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row>
    <row r="17" spans="1:45" s="13" customFormat="1" ht="15" customHeight="1" x14ac:dyDescent="0.2">
      <c r="A17" s="12"/>
      <c r="B17" s="12"/>
      <c r="C17" s="12"/>
      <c r="D17" s="12"/>
      <c r="E17" s="12"/>
      <c r="F17" s="12"/>
      <c r="G17" s="12"/>
      <c r="H17" s="12"/>
      <c r="I17" s="12"/>
      <c r="J17" s="12"/>
      <c r="K17" s="12"/>
      <c r="L17" s="12"/>
      <c r="M17" s="12"/>
      <c r="N17" s="12"/>
      <c r="O17" s="12"/>
      <c r="P17" s="12"/>
      <c r="Q17" s="12"/>
      <c r="R17" s="12"/>
      <c r="S17" s="12"/>
      <c r="T17" s="12"/>
      <c r="U17" s="12"/>
      <c r="V17" s="12"/>
    </row>
    <row r="18" spans="1:45" s="13" customFormat="1" ht="15" customHeight="1" x14ac:dyDescent="0.2">
      <c r="A18" s="198" t="s">
        <v>200</v>
      </c>
      <c r="B18" s="198"/>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row>
    <row r="19" spans="1:45" ht="18.75" x14ac:dyDescent="0.25">
      <c r="AO19" s="74"/>
      <c r="AP19" s="74"/>
      <c r="AQ19" s="74"/>
      <c r="AR19" s="3"/>
    </row>
    <row r="20" spans="1:45" ht="18.75" x14ac:dyDescent="0.3">
      <c r="AO20" s="74"/>
      <c r="AP20" s="74"/>
      <c r="AQ20" s="74"/>
      <c r="AR20" s="4"/>
    </row>
    <row r="21" spans="1:45" ht="20.25" customHeight="1" x14ac:dyDescent="0.3">
      <c r="AO21" s="74"/>
      <c r="AP21" s="74"/>
      <c r="AQ21" s="74"/>
      <c r="AR21" s="4"/>
    </row>
    <row r="22" spans="1:45" s="13" customFormat="1" ht="15" customHeight="1" x14ac:dyDescent="0.2">
      <c r="A22" s="202"/>
      <c r="B22" s="202"/>
      <c r="C22" s="202"/>
      <c r="D22" s="202"/>
      <c r="E22" s="202"/>
      <c r="F22" s="202"/>
      <c r="G22" s="202"/>
      <c r="H22" s="202"/>
      <c r="I22" s="202"/>
      <c r="J22" s="202"/>
      <c r="K22" s="202"/>
      <c r="L22" s="202"/>
      <c r="M22" s="202"/>
      <c r="N22" s="202"/>
      <c r="O22" s="202"/>
      <c r="P22" s="202"/>
      <c r="Q22" s="202"/>
      <c r="R22" s="202"/>
      <c r="S22" s="202"/>
      <c r="T22" s="202"/>
      <c r="U22" s="202"/>
      <c r="V22" s="202"/>
      <c r="W22" s="202"/>
      <c r="X22" s="202"/>
      <c r="Y22" s="202"/>
      <c r="Z22" s="202"/>
      <c r="AA22" s="202"/>
      <c r="AB22" s="202"/>
      <c r="AC22" s="202"/>
      <c r="AD22" s="202"/>
      <c r="AE22" s="202"/>
      <c r="AF22" s="202"/>
      <c r="AG22" s="202"/>
      <c r="AH22" s="202"/>
      <c r="AI22" s="202"/>
      <c r="AJ22" s="202"/>
      <c r="AK22" s="202"/>
      <c r="AL22" s="202"/>
      <c r="AM22" s="202"/>
      <c r="AN22" s="202"/>
      <c r="AO22" s="202"/>
      <c r="AP22" s="202"/>
      <c r="AQ22" s="202"/>
      <c r="AR22" s="202"/>
    </row>
    <row r="23" spans="1:45" ht="15.75" x14ac:dyDescent="0.25">
      <c r="A23" s="75"/>
      <c r="B23" s="75"/>
      <c r="C23" s="75"/>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row>
    <row r="24" spans="1:45" ht="14.25" customHeight="1" x14ac:dyDescent="0.25">
      <c r="A24" s="214" t="s">
        <v>201</v>
      </c>
      <c r="B24" s="214"/>
      <c r="C24" s="214"/>
      <c r="D24" s="214"/>
      <c r="E24" s="214"/>
      <c r="F24" s="214"/>
      <c r="G24" s="214"/>
      <c r="H24" s="214"/>
      <c r="I24" s="214"/>
      <c r="J24" s="214"/>
      <c r="K24" s="214"/>
      <c r="L24" s="214"/>
      <c r="M24" s="214"/>
      <c r="N24" s="214"/>
      <c r="O24" s="214"/>
      <c r="P24" s="214"/>
      <c r="Q24" s="214"/>
      <c r="R24" s="214"/>
      <c r="S24" s="214"/>
      <c r="T24" s="214"/>
      <c r="U24" s="214"/>
      <c r="V24" s="214"/>
      <c r="W24" s="214"/>
      <c r="X24" s="214"/>
      <c r="Y24" s="214"/>
      <c r="Z24" s="214"/>
      <c r="AA24" s="214"/>
      <c r="AB24" s="214"/>
      <c r="AC24" s="214"/>
      <c r="AD24" s="214"/>
      <c r="AE24" s="214"/>
      <c r="AF24" s="214"/>
      <c r="AG24" s="214"/>
      <c r="AH24" s="214"/>
      <c r="AI24" s="214"/>
      <c r="AJ24" s="214"/>
      <c r="AK24" s="214" t="s">
        <v>202</v>
      </c>
      <c r="AL24" s="214"/>
      <c r="AM24" s="76"/>
      <c r="AN24" s="76"/>
      <c r="AS24" s="77"/>
    </row>
    <row r="25" spans="1:45" ht="12.75" customHeight="1" x14ac:dyDescent="0.25">
      <c r="A25" s="215" t="s">
        <v>203</v>
      </c>
      <c r="B25" s="215"/>
      <c r="C25" s="215"/>
      <c r="D25" s="215"/>
      <c r="E25" s="215"/>
      <c r="F25" s="215"/>
      <c r="G25" s="215"/>
      <c r="H25" s="215"/>
      <c r="I25" s="215"/>
      <c r="J25" s="215"/>
      <c r="K25" s="215"/>
      <c r="L25" s="215"/>
      <c r="M25" s="215"/>
      <c r="N25" s="215"/>
      <c r="O25" s="215"/>
      <c r="P25" s="215"/>
      <c r="Q25" s="215"/>
      <c r="R25" s="215"/>
      <c r="S25" s="215"/>
      <c r="T25" s="215"/>
      <c r="U25" s="215"/>
      <c r="V25" s="215"/>
      <c r="W25" s="215"/>
      <c r="X25" s="215"/>
      <c r="Y25" s="215"/>
      <c r="Z25" s="215"/>
      <c r="AA25" s="215"/>
      <c r="AB25" s="215"/>
      <c r="AC25" s="215"/>
      <c r="AD25" s="215"/>
      <c r="AE25" s="215"/>
      <c r="AF25" s="215"/>
      <c r="AG25" s="215"/>
      <c r="AH25" s="215"/>
      <c r="AI25" s="215"/>
      <c r="AJ25" s="215"/>
      <c r="AK25" s="200"/>
      <c r="AL25" s="200"/>
      <c r="AM25" s="78"/>
      <c r="AN25" s="216" t="s">
        <v>204</v>
      </c>
      <c r="AO25" s="216"/>
      <c r="AP25" s="216"/>
      <c r="AQ25" s="203"/>
      <c r="AR25" s="203"/>
      <c r="AS25" s="77"/>
    </row>
    <row r="26" spans="1:45" ht="17.25" customHeight="1" x14ac:dyDescent="0.25">
      <c r="A26" s="215" t="s">
        <v>205</v>
      </c>
      <c r="B26" s="215"/>
      <c r="C26" s="215"/>
      <c r="D26" s="215"/>
      <c r="E26" s="215"/>
      <c r="F26" s="215"/>
      <c r="G26" s="215"/>
      <c r="H26" s="215"/>
      <c r="I26" s="215"/>
      <c r="J26" s="215"/>
      <c r="K26" s="215"/>
      <c r="L26" s="215"/>
      <c r="M26" s="215"/>
      <c r="N26" s="215"/>
      <c r="O26" s="215"/>
      <c r="P26" s="215"/>
      <c r="Q26" s="215"/>
      <c r="R26" s="215"/>
      <c r="S26" s="215"/>
      <c r="T26" s="215"/>
      <c r="U26" s="215"/>
      <c r="V26" s="215"/>
      <c r="W26" s="215"/>
      <c r="X26" s="215"/>
      <c r="Y26" s="215"/>
      <c r="Z26" s="215"/>
      <c r="AA26" s="215"/>
      <c r="AB26" s="215"/>
      <c r="AC26" s="215"/>
      <c r="AD26" s="215"/>
      <c r="AE26" s="215"/>
      <c r="AF26" s="215"/>
      <c r="AG26" s="215"/>
      <c r="AH26" s="215"/>
      <c r="AI26" s="215"/>
      <c r="AJ26" s="215"/>
      <c r="AK26" s="200"/>
      <c r="AL26" s="200"/>
      <c r="AM26" s="78"/>
      <c r="AN26" s="217" t="s">
        <v>206</v>
      </c>
      <c r="AO26" s="217"/>
      <c r="AP26" s="217"/>
      <c r="AQ26" s="200"/>
      <c r="AR26" s="200"/>
      <c r="AS26" s="77"/>
    </row>
    <row r="27" spans="1:45" ht="17.25" customHeight="1" x14ac:dyDescent="0.25">
      <c r="A27" s="215" t="s">
        <v>207</v>
      </c>
      <c r="B27" s="215"/>
      <c r="C27" s="215"/>
      <c r="D27" s="215"/>
      <c r="E27" s="215"/>
      <c r="F27" s="215"/>
      <c r="G27" s="215"/>
      <c r="H27" s="215"/>
      <c r="I27" s="215"/>
      <c r="J27" s="215"/>
      <c r="K27" s="215"/>
      <c r="L27" s="215"/>
      <c r="M27" s="215"/>
      <c r="N27" s="215"/>
      <c r="O27" s="215"/>
      <c r="P27" s="215"/>
      <c r="Q27" s="215"/>
      <c r="R27" s="215"/>
      <c r="S27" s="215"/>
      <c r="T27" s="215"/>
      <c r="U27" s="215"/>
      <c r="V27" s="215"/>
      <c r="W27" s="215"/>
      <c r="X27" s="215"/>
      <c r="Y27" s="215"/>
      <c r="Z27" s="215"/>
      <c r="AA27" s="215"/>
      <c r="AB27" s="215"/>
      <c r="AC27" s="215"/>
      <c r="AD27" s="215"/>
      <c r="AE27" s="215"/>
      <c r="AF27" s="215"/>
      <c r="AG27" s="215"/>
      <c r="AH27" s="215"/>
      <c r="AI27" s="215"/>
      <c r="AJ27" s="215"/>
      <c r="AK27" s="200"/>
      <c r="AL27" s="200"/>
      <c r="AM27" s="78"/>
      <c r="AN27" s="217" t="s">
        <v>208</v>
      </c>
      <c r="AO27" s="217"/>
      <c r="AP27" s="217"/>
      <c r="AQ27" s="200"/>
      <c r="AR27" s="200"/>
      <c r="AS27" s="77"/>
    </row>
    <row r="28" spans="1:45" ht="27.75" customHeight="1" x14ac:dyDescent="0.25">
      <c r="A28" s="215" t="s">
        <v>209</v>
      </c>
      <c r="B28" s="215"/>
      <c r="C28" s="215"/>
      <c r="D28" s="215"/>
      <c r="E28" s="215"/>
      <c r="F28" s="215"/>
      <c r="G28" s="215"/>
      <c r="H28" s="215"/>
      <c r="I28" s="215"/>
      <c r="J28" s="215"/>
      <c r="K28" s="215"/>
      <c r="L28" s="215"/>
      <c r="M28" s="215"/>
      <c r="N28" s="215"/>
      <c r="O28" s="215"/>
      <c r="P28" s="215"/>
      <c r="Q28" s="215"/>
      <c r="R28" s="215"/>
      <c r="S28" s="215"/>
      <c r="T28" s="215"/>
      <c r="U28" s="215"/>
      <c r="V28" s="215"/>
      <c r="W28" s="215"/>
      <c r="X28" s="215"/>
      <c r="Y28" s="215"/>
      <c r="Z28" s="215"/>
      <c r="AA28" s="215"/>
      <c r="AB28" s="215"/>
      <c r="AC28" s="215"/>
      <c r="AD28" s="215"/>
      <c r="AE28" s="215"/>
      <c r="AF28" s="215"/>
      <c r="AG28" s="215"/>
      <c r="AH28" s="215"/>
      <c r="AI28" s="215"/>
      <c r="AJ28" s="215"/>
      <c r="AK28" s="200"/>
      <c r="AL28" s="200"/>
      <c r="AM28" s="78"/>
      <c r="AN28" s="218" t="s">
        <v>210</v>
      </c>
      <c r="AO28" s="218"/>
      <c r="AP28" s="218"/>
      <c r="AQ28" s="200"/>
      <c r="AR28" s="200"/>
      <c r="AS28" s="77"/>
    </row>
    <row r="29" spans="1:45" ht="17.25" customHeight="1" x14ac:dyDescent="0.25">
      <c r="A29" s="215" t="s">
        <v>211</v>
      </c>
      <c r="B29" s="215"/>
      <c r="C29" s="215"/>
      <c r="D29" s="215"/>
      <c r="E29" s="215"/>
      <c r="F29" s="215"/>
      <c r="G29" s="215"/>
      <c r="H29" s="215"/>
      <c r="I29" s="215"/>
      <c r="J29" s="215"/>
      <c r="K29" s="215"/>
      <c r="L29" s="215"/>
      <c r="M29" s="215"/>
      <c r="N29" s="215"/>
      <c r="O29" s="215"/>
      <c r="P29" s="215"/>
      <c r="Q29" s="215"/>
      <c r="R29" s="215"/>
      <c r="S29" s="215"/>
      <c r="T29" s="215"/>
      <c r="U29" s="215"/>
      <c r="V29" s="215"/>
      <c r="W29" s="215"/>
      <c r="X29" s="215"/>
      <c r="Y29" s="215"/>
      <c r="Z29" s="215"/>
      <c r="AA29" s="215"/>
      <c r="AB29" s="215"/>
      <c r="AC29" s="215"/>
      <c r="AD29" s="215"/>
      <c r="AE29" s="215"/>
      <c r="AF29" s="215"/>
      <c r="AG29" s="215"/>
      <c r="AH29" s="215"/>
      <c r="AI29" s="215"/>
      <c r="AJ29" s="215"/>
      <c r="AK29" s="200"/>
      <c r="AL29" s="200"/>
      <c r="AM29" s="78"/>
      <c r="AN29" s="200"/>
      <c r="AO29" s="200"/>
      <c r="AP29" s="200"/>
      <c r="AQ29" s="200"/>
      <c r="AR29" s="200"/>
      <c r="AS29" s="77"/>
    </row>
    <row r="30" spans="1:45" ht="17.25" customHeight="1" x14ac:dyDescent="0.25">
      <c r="A30" s="215" t="s">
        <v>212</v>
      </c>
      <c r="B30" s="215"/>
      <c r="C30" s="215"/>
      <c r="D30" s="215"/>
      <c r="E30" s="215"/>
      <c r="F30" s="215"/>
      <c r="G30" s="215"/>
      <c r="H30" s="215"/>
      <c r="I30" s="215"/>
      <c r="J30" s="215"/>
      <c r="K30" s="215"/>
      <c r="L30" s="215"/>
      <c r="M30" s="215"/>
      <c r="N30" s="215"/>
      <c r="O30" s="215"/>
      <c r="P30" s="215"/>
      <c r="Q30" s="215"/>
      <c r="R30" s="215"/>
      <c r="S30" s="215"/>
      <c r="T30" s="215"/>
      <c r="U30" s="215"/>
      <c r="V30" s="215"/>
      <c r="W30" s="215"/>
      <c r="X30" s="215"/>
      <c r="Y30" s="215"/>
      <c r="Z30" s="215"/>
      <c r="AA30" s="215"/>
      <c r="AB30" s="215"/>
      <c r="AC30" s="215"/>
      <c r="AD30" s="215"/>
      <c r="AE30" s="215"/>
      <c r="AF30" s="215"/>
      <c r="AG30" s="215"/>
      <c r="AH30" s="215"/>
      <c r="AI30" s="215"/>
      <c r="AJ30" s="215"/>
      <c r="AK30" s="200"/>
      <c r="AL30" s="200"/>
      <c r="AM30" s="78"/>
      <c r="AS30" s="77"/>
    </row>
    <row r="31" spans="1:45" ht="17.25" customHeight="1" x14ac:dyDescent="0.25">
      <c r="A31" s="215" t="s">
        <v>213</v>
      </c>
      <c r="B31" s="215"/>
      <c r="C31" s="215"/>
      <c r="D31" s="215"/>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c r="AC31" s="215"/>
      <c r="AD31" s="215"/>
      <c r="AE31" s="215"/>
      <c r="AF31" s="215"/>
      <c r="AG31" s="215"/>
      <c r="AH31" s="215"/>
      <c r="AI31" s="215"/>
      <c r="AJ31" s="215"/>
      <c r="AK31" s="200"/>
      <c r="AL31" s="200"/>
      <c r="AM31" s="78"/>
      <c r="AN31" s="78"/>
      <c r="AO31" s="80"/>
      <c r="AP31" s="80"/>
      <c r="AQ31" s="80"/>
      <c r="AR31" s="80"/>
      <c r="AS31" s="77"/>
    </row>
    <row r="32" spans="1:45" ht="17.25" customHeight="1" x14ac:dyDescent="0.25">
      <c r="A32" s="215" t="s">
        <v>214</v>
      </c>
      <c r="B32" s="215"/>
      <c r="C32" s="215"/>
      <c r="D32" s="215"/>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c r="AC32" s="215"/>
      <c r="AD32" s="215"/>
      <c r="AE32" s="215"/>
      <c r="AF32" s="215"/>
      <c r="AG32" s="215"/>
      <c r="AH32" s="215"/>
      <c r="AI32" s="215"/>
      <c r="AJ32" s="215"/>
      <c r="AK32" s="200"/>
      <c r="AL32" s="200"/>
      <c r="AM32" s="78"/>
      <c r="AN32" s="78"/>
      <c r="AO32" s="78"/>
      <c r="AP32" s="78"/>
      <c r="AQ32" s="78"/>
      <c r="AR32" s="78"/>
      <c r="AS32" s="77"/>
    </row>
    <row r="33" spans="1:45" ht="17.25" customHeight="1" x14ac:dyDescent="0.25">
      <c r="A33" s="215" t="s">
        <v>215</v>
      </c>
      <c r="B33" s="215"/>
      <c r="C33" s="215"/>
      <c r="D33" s="215"/>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c r="AC33" s="215"/>
      <c r="AD33" s="215"/>
      <c r="AE33" s="215"/>
      <c r="AF33" s="215"/>
      <c r="AG33" s="215"/>
      <c r="AH33" s="215"/>
      <c r="AI33" s="215"/>
      <c r="AJ33" s="215"/>
      <c r="AK33" s="200"/>
      <c r="AL33" s="200"/>
      <c r="AM33" s="78"/>
      <c r="AN33" s="78"/>
      <c r="AO33" s="78"/>
      <c r="AP33" s="78"/>
      <c r="AQ33" s="78"/>
      <c r="AR33" s="78"/>
      <c r="AS33" s="77"/>
    </row>
    <row r="34" spans="1:45" ht="17.25" customHeight="1" x14ac:dyDescent="0.25">
      <c r="A34" s="215" t="s">
        <v>216</v>
      </c>
      <c r="B34" s="215"/>
      <c r="C34" s="215"/>
      <c r="D34" s="215"/>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c r="AC34" s="215"/>
      <c r="AD34" s="215"/>
      <c r="AE34" s="215"/>
      <c r="AF34" s="215"/>
      <c r="AG34" s="215"/>
      <c r="AH34" s="215"/>
      <c r="AI34" s="215"/>
      <c r="AJ34" s="215"/>
      <c r="AK34" s="200"/>
      <c r="AL34" s="200"/>
      <c r="AM34" s="78"/>
      <c r="AN34" s="78"/>
      <c r="AO34" s="78"/>
      <c r="AP34" s="78"/>
      <c r="AQ34" s="78"/>
      <c r="AR34" s="78"/>
      <c r="AS34" s="77"/>
    </row>
    <row r="35" spans="1:45" ht="17.25" customHeight="1" x14ac:dyDescent="0.25">
      <c r="A35" s="200"/>
      <c r="B35" s="200"/>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c r="AD35" s="200"/>
      <c r="AE35" s="200"/>
      <c r="AF35" s="200"/>
      <c r="AG35" s="200"/>
      <c r="AH35" s="200"/>
      <c r="AI35" s="200"/>
      <c r="AJ35" s="200"/>
      <c r="AK35" s="200"/>
      <c r="AL35" s="200"/>
      <c r="AM35" s="78"/>
      <c r="AN35" s="78"/>
      <c r="AO35" s="78"/>
      <c r="AP35" s="78"/>
      <c r="AQ35" s="78"/>
      <c r="AR35" s="78"/>
      <c r="AS35" s="77"/>
    </row>
    <row r="36" spans="1:45" ht="17.25" customHeight="1" x14ac:dyDescent="0.25">
      <c r="A36" s="215" t="s">
        <v>217</v>
      </c>
      <c r="B36" s="215"/>
      <c r="C36" s="215"/>
      <c r="D36" s="215"/>
      <c r="E36" s="215"/>
      <c r="F36" s="215"/>
      <c r="G36" s="215"/>
      <c r="H36" s="215"/>
      <c r="I36" s="215"/>
      <c r="J36" s="215"/>
      <c r="K36" s="215"/>
      <c r="L36" s="215"/>
      <c r="M36" s="215"/>
      <c r="N36" s="215"/>
      <c r="O36" s="215"/>
      <c r="P36" s="215"/>
      <c r="Q36" s="215"/>
      <c r="R36" s="215"/>
      <c r="S36" s="215"/>
      <c r="T36" s="215"/>
      <c r="U36" s="215"/>
      <c r="V36" s="215"/>
      <c r="W36" s="215"/>
      <c r="X36" s="215"/>
      <c r="Y36" s="215"/>
      <c r="Z36" s="215"/>
      <c r="AA36" s="215"/>
      <c r="AB36" s="215"/>
      <c r="AC36" s="215"/>
      <c r="AD36" s="215"/>
      <c r="AE36" s="215"/>
      <c r="AF36" s="215"/>
      <c r="AG36" s="215"/>
      <c r="AH36" s="215"/>
      <c r="AI36" s="215"/>
      <c r="AJ36" s="215"/>
      <c r="AK36" s="200"/>
      <c r="AL36" s="200"/>
      <c r="AM36" s="78"/>
      <c r="AN36" s="78"/>
      <c r="AO36" s="78"/>
      <c r="AP36" s="78"/>
      <c r="AQ36" s="78"/>
      <c r="AR36" s="78"/>
      <c r="AS36" s="77"/>
    </row>
    <row r="37" spans="1:45" ht="17.25" customHeight="1" x14ac:dyDescent="0.25">
      <c r="A37" s="200"/>
      <c r="B37" s="200"/>
      <c r="C37" s="200"/>
      <c r="D37" s="200"/>
      <c r="E37" s="200"/>
      <c r="F37" s="200"/>
      <c r="G37" s="200"/>
      <c r="H37" s="200"/>
      <c r="I37" s="200"/>
      <c r="J37" s="200"/>
      <c r="K37" s="200"/>
      <c r="L37" s="200"/>
      <c r="M37" s="200"/>
      <c r="N37" s="200"/>
      <c r="O37" s="200"/>
      <c r="P37" s="200"/>
      <c r="Q37" s="200"/>
      <c r="R37" s="200"/>
      <c r="S37" s="200"/>
      <c r="T37" s="200"/>
      <c r="U37" s="200"/>
      <c r="V37" s="200"/>
      <c r="W37" s="200"/>
      <c r="X37" s="200"/>
      <c r="Y37" s="200"/>
      <c r="Z37" s="200"/>
      <c r="AA37" s="200"/>
      <c r="AB37" s="200"/>
      <c r="AC37" s="200"/>
      <c r="AD37" s="200"/>
      <c r="AE37" s="200"/>
      <c r="AF37" s="200"/>
      <c r="AG37" s="200"/>
      <c r="AH37" s="200"/>
      <c r="AI37" s="200"/>
      <c r="AJ37" s="200"/>
      <c r="AK37" s="200"/>
      <c r="AL37" s="200"/>
      <c r="AM37" s="78"/>
      <c r="AN37" s="78"/>
      <c r="AO37" s="78"/>
      <c r="AP37" s="78"/>
      <c r="AQ37" s="78"/>
      <c r="AR37" s="78"/>
      <c r="AS37" s="77"/>
    </row>
    <row r="38" spans="1:45" ht="17.25" customHeight="1" x14ac:dyDescent="0.25">
      <c r="A38" s="215" t="s">
        <v>218</v>
      </c>
      <c r="B38" s="215"/>
      <c r="C38" s="215"/>
      <c r="D38" s="215"/>
      <c r="E38" s="215"/>
      <c r="F38" s="215"/>
      <c r="G38" s="215"/>
      <c r="H38" s="215"/>
      <c r="I38" s="215"/>
      <c r="J38" s="215"/>
      <c r="K38" s="215"/>
      <c r="L38" s="215"/>
      <c r="M38" s="215"/>
      <c r="N38" s="215"/>
      <c r="O38" s="215"/>
      <c r="P38" s="215"/>
      <c r="Q38" s="215"/>
      <c r="R38" s="215"/>
      <c r="S38" s="215"/>
      <c r="T38" s="215"/>
      <c r="U38" s="215"/>
      <c r="V38" s="215"/>
      <c r="W38" s="215"/>
      <c r="X38" s="215"/>
      <c r="Y38" s="215"/>
      <c r="Z38" s="215"/>
      <c r="AA38" s="215"/>
      <c r="AB38" s="215"/>
      <c r="AC38" s="215"/>
      <c r="AD38" s="215"/>
      <c r="AE38" s="215"/>
      <c r="AF38" s="215"/>
      <c r="AG38" s="215"/>
      <c r="AH38" s="215"/>
      <c r="AI38" s="215"/>
      <c r="AJ38" s="215"/>
      <c r="AK38" s="200"/>
      <c r="AL38" s="200"/>
      <c r="AM38" s="78"/>
      <c r="AN38" s="78"/>
      <c r="AO38" s="78"/>
      <c r="AP38" s="78"/>
      <c r="AQ38" s="78"/>
      <c r="AR38" s="78"/>
      <c r="AS38" s="77"/>
    </row>
    <row r="39" spans="1:45" ht="17.25" customHeight="1" x14ac:dyDescent="0.25">
      <c r="A39" s="215" t="s">
        <v>219</v>
      </c>
      <c r="B39" s="215"/>
      <c r="C39" s="215"/>
      <c r="D39" s="215"/>
      <c r="E39" s="215"/>
      <c r="F39" s="215"/>
      <c r="G39" s="215"/>
      <c r="H39" s="215"/>
      <c r="I39" s="215"/>
      <c r="J39" s="215"/>
      <c r="K39" s="215"/>
      <c r="L39" s="215"/>
      <c r="M39" s="215"/>
      <c r="N39" s="215"/>
      <c r="O39" s="215"/>
      <c r="P39" s="215"/>
      <c r="Q39" s="215"/>
      <c r="R39" s="215"/>
      <c r="S39" s="215"/>
      <c r="T39" s="215"/>
      <c r="U39" s="215"/>
      <c r="V39" s="215"/>
      <c r="W39" s="215"/>
      <c r="X39" s="215"/>
      <c r="Y39" s="215"/>
      <c r="Z39" s="215"/>
      <c r="AA39" s="215"/>
      <c r="AB39" s="215"/>
      <c r="AC39" s="215"/>
      <c r="AD39" s="215"/>
      <c r="AE39" s="215"/>
      <c r="AF39" s="215"/>
      <c r="AG39" s="215"/>
      <c r="AH39" s="215"/>
      <c r="AI39" s="215"/>
      <c r="AJ39" s="215"/>
      <c r="AK39" s="200"/>
      <c r="AL39" s="200"/>
      <c r="AM39" s="78"/>
      <c r="AN39" s="78"/>
      <c r="AO39" s="78"/>
      <c r="AP39" s="78"/>
      <c r="AQ39" s="78"/>
      <c r="AR39" s="78"/>
      <c r="AS39" s="77"/>
    </row>
    <row r="40" spans="1:45" ht="17.25" customHeight="1" x14ac:dyDescent="0.25">
      <c r="A40" s="215" t="s">
        <v>220</v>
      </c>
      <c r="B40" s="215"/>
      <c r="C40" s="215"/>
      <c r="D40" s="215"/>
      <c r="E40" s="215"/>
      <c r="F40" s="215"/>
      <c r="G40" s="215"/>
      <c r="H40" s="215"/>
      <c r="I40" s="215"/>
      <c r="J40" s="215"/>
      <c r="K40" s="215"/>
      <c r="L40" s="215"/>
      <c r="M40" s="215"/>
      <c r="N40" s="215"/>
      <c r="O40" s="215"/>
      <c r="P40" s="215"/>
      <c r="Q40" s="215"/>
      <c r="R40" s="215"/>
      <c r="S40" s="215"/>
      <c r="T40" s="215"/>
      <c r="U40" s="215"/>
      <c r="V40" s="215"/>
      <c r="W40" s="215"/>
      <c r="X40" s="215"/>
      <c r="Y40" s="215"/>
      <c r="Z40" s="215"/>
      <c r="AA40" s="215"/>
      <c r="AB40" s="215"/>
      <c r="AC40" s="215"/>
      <c r="AD40" s="215"/>
      <c r="AE40" s="215"/>
      <c r="AF40" s="215"/>
      <c r="AG40" s="215"/>
      <c r="AH40" s="215"/>
      <c r="AI40" s="215"/>
      <c r="AJ40" s="215"/>
      <c r="AK40" s="200"/>
      <c r="AL40" s="200"/>
      <c r="AM40" s="78"/>
      <c r="AN40" s="78"/>
      <c r="AO40" s="78"/>
      <c r="AP40" s="78"/>
      <c r="AQ40" s="78"/>
      <c r="AR40" s="78"/>
      <c r="AS40" s="77"/>
    </row>
    <row r="41" spans="1:45" ht="17.25" customHeight="1" x14ac:dyDescent="0.25">
      <c r="A41" s="215" t="s">
        <v>221</v>
      </c>
      <c r="B41" s="215"/>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5"/>
      <c r="AA41" s="215"/>
      <c r="AB41" s="215"/>
      <c r="AC41" s="215"/>
      <c r="AD41" s="215"/>
      <c r="AE41" s="215"/>
      <c r="AF41" s="215"/>
      <c r="AG41" s="215"/>
      <c r="AH41" s="215"/>
      <c r="AI41" s="215"/>
      <c r="AJ41" s="215"/>
      <c r="AK41" s="200"/>
      <c r="AL41" s="200"/>
      <c r="AM41" s="78"/>
      <c r="AN41" s="78"/>
      <c r="AO41" s="78"/>
      <c r="AP41" s="78"/>
      <c r="AQ41" s="78"/>
      <c r="AR41" s="78"/>
      <c r="AS41" s="77"/>
    </row>
    <row r="42" spans="1:45" ht="17.25" customHeight="1" x14ac:dyDescent="0.25">
      <c r="A42" s="215" t="s">
        <v>222</v>
      </c>
      <c r="B42" s="215"/>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5"/>
      <c r="AA42" s="215"/>
      <c r="AB42" s="215"/>
      <c r="AC42" s="215"/>
      <c r="AD42" s="215"/>
      <c r="AE42" s="215"/>
      <c r="AF42" s="215"/>
      <c r="AG42" s="215"/>
      <c r="AH42" s="215"/>
      <c r="AI42" s="215"/>
      <c r="AJ42" s="215"/>
      <c r="AK42" s="200"/>
      <c r="AL42" s="200"/>
      <c r="AM42" s="78"/>
      <c r="AN42" s="78"/>
      <c r="AO42" s="78"/>
      <c r="AP42" s="78"/>
      <c r="AQ42" s="78"/>
      <c r="AR42" s="78"/>
      <c r="AS42" s="77"/>
    </row>
    <row r="43" spans="1:45" ht="17.25" customHeight="1" x14ac:dyDescent="0.25">
      <c r="A43" s="215" t="s">
        <v>223</v>
      </c>
      <c r="B43" s="215"/>
      <c r="C43" s="215"/>
      <c r="D43" s="215"/>
      <c r="E43" s="215"/>
      <c r="F43" s="215"/>
      <c r="G43" s="215"/>
      <c r="H43" s="215"/>
      <c r="I43" s="215"/>
      <c r="J43" s="215"/>
      <c r="K43" s="215"/>
      <c r="L43" s="215"/>
      <c r="M43" s="215"/>
      <c r="N43" s="215"/>
      <c r="O43" s="215"/>
      <c r="P43" s="215"/>
      <c r="Q43" s="215"/>
      <c r="R43" s="215"/>
      <c r="S43" s="215"/>
      <c r="T43" s="215"/>
      <c r="U43" s="215"/>
      <c r="V43" s="215"/>
      <c r="W43" s="215"/>
      <c r="X43" s="215"/>
      <c r="Y43" s="215"/>
      <c r="Z43" s="215"/>
      <c r="AA43" s="215"/>
      <c r="AB43" s="215"/>
      <c r="AC43" s="215"/>
      <c r="AD43" s="215"/>
      <c r="AE43" s="215"/>
      <c r="AF43" s="215"/>
      <c r="AG43" s="215"/>
      <c r="AH43" s="215"/>
      <c r="AI43" s="215"/>
      <c r="AJ43" s="215"/>
      <c r="AK43" s="200"/>
      <c r="AL43" s="200"/>
      <c r="AM43" s="78"/>
      <c r="AN43" s="78"/>
      <c r="AO43" s="78"/>
      <c r="AP43" s="78"/>
      <c r="AQ43" s="78"/>
      <c r="AR43" s="78"/>
      <c r="AS43" s="77"/>
    </row>
    <row r="44" spans="1:45" ht="17.25" customHeight="1" x14ac:dyDescent="0.25">
      <c r="A44" s="215" t="s">
        <v>224</v>
      </c>
      <c r="B44" s="215"/>
      <c r="C44" s="215"/>
      <c r="D44" s="215"/>
      <c r="E44" s="215"/>
      <c r="F44" s="215"/>
      <c r="G44" s="215"/>
      <c r="H44" s="215"/>
      <c r="I44" s="215"/>
      <c r="J44" s="215"/>
      <c r="K44" s="215"/>
      <c r="L44" s="215"/>
      <c r="M44" s="215"/>
      <c r="N44" s="215"/>
      <c r="O44" s="215"/>
      <c r="P44" s="215"/>
      <c r="Q44" s="215"/>
      <c r="R44" s="215"/>
      <c r="S44" s="215"/>
      <c r="T44" s="215"/>
      <c r="U44" s="215"/>
      <c r="V44" s="215"/>
      <c r="W44" s="215"/>
      <c r="X44" s="215"/>
      <c r="Y44" s="215"/>
      <c r="Z44" s="215"/>
      <c r="AA44" s="215"/>
      <c r="AB44" s="215"/>
      <c r="AC44" s="215"/>
      <c r="AD44" s="215"/>
      <c r="AE44" s="215"/>
      <c r="AF44" s="215"/>
      <c r="AG44" s="215"/>
      <c r="AH44" s="215"/>
      <c r="AI44" s="215"/>
      <c r="AJ44" s="215"/>
      <c r="AK44" s="200"/>
      <c r="AL44" s="200"/>
      <c r="AM44" s="78"/>
      <c r="AN44" s="78"/>
      <c r="AO44" s="78"/>
      <c r="AP44" s="78"/>
      <c r="AQ44" s="78"/>
      <c r="AR44" s="78"/>
      <c r="AS44" s="77"/>
    </row>
    <row r="45" spans="1:45" ht="17.25" customHeight="1" x14ac:dyDescent="0.25">
      <c r="A45" s="215" t="s">
        <v>225</v>
      </c>
      <c r="B45" s="215"/>
      <c r="C45" s="215"/>
      <c r="D45" s="215"/>
      <c r="E45" s="215"/>
      <c r="F45" s="215"/>
      <c r="G45" s="215"/>
      <c r="H45" s="215"/>
      <c r="I45" s="215"/>
      <c r="J45" s="215"/>
      <c r="K45" s="215"/>
      <c r="L45" s="215"/>
      <c r="M45" s="215"/>
      <c r="N45" s="215"/>
      <c r="O45" s="215"/>
      <c r="P45" s="215"/>
      <c r="Q45" s="215"/>
      <c r="R45" s="215"/>
      <c r="S45" s="215"/>
      <c r="T45" s="215"/>
      <c r="U45" s="215"/>
      <c r="V45" s="215"/>
      <c r="W45" s="215"/>
      <c r="X45" s="215"/>
      <c r="Y45" s="215"/>
      <c r="Z45" s="215"/>
      <c r="AA45" s="215"/>
      <c r="AB45" s="215"/>
      <c r="AC45" s="215"/>
      <c r="AD45" s="215"/>
      <c r="AE45" s="215"/>
      <c r="AF45" s="215"/>
      <c r="AG45" s="215"/>
      <c r="AH45" s="215"/>
      <c r="AI45" s="215"/>
      <c r="AJ45" s="215"/>
      <c r="AK45" s="200"/>
      <c r="AL45" s="200"/>
      <c r="AM45" s="78"/>
      <c r="AN45" s="78"/>
      <c r="AO45" s="78"/>
      <c r="AP45" s="78"/>
      <c r="AQ45" s="78"/>
      <c r="AR45" s="78"/>
      <c r="AS45" s="77"/>
    </row>
    <row r="46" spans="1:45" ht="17.25" customHeight="1" x14ac:dyDescent="0.25">
      <c r="A46" s="215" t="s">
        <v>226</v>
      </c>
      <c r="B46" s="215"/>
      <c r="C46" s="215"/>
      <c r="D46" s="215"/>
      <c r="E46" s="215"/>
      <c r="F46" s="215"/>
      <c r="G46" s="215"/>
      <c r="H46" s="215"/>
      <c r="I46" s="215"/>
      <c r="J46" s="215"/>
      <c r="K46" s="215"/>
      <c r="L46" s="215"/>
      <c r="M46" s="215"/>
      <c r="N46" s="215"/>
      <c r="O46" s="215"/>
      <c r="P46" s="215"/>
      <c r="Q46" s="215"/>
      <c r="R46" s="215"/>
      <c r="S46" s="215"/>
      <c r="T46" s="215"/>
      <c r="U46" s="215"/>
      <c r="V46" s="215"/>
      <c r="W46" s="215"/>
      <c r="X46" s="215"/>
      <c r="Y46" s="215"/>
      <c r="Z46" s="215"/>
      <c r="AA46" s="215"/>
      <c r="AB46" s="215"/>
      <c r="AC46" s="215"/>
      <c r="AD46" s="215"/>
      <c r="AE46" s="215"/>
      <c r="AF46" s="215"/>
      <c r="AG46" s="215"/>
      <c r="AH46" s="215"/>
      <c r="AI46" s="215"/>
      <c r="AJ46" s="215"/>
      <c r="AK46" s="200"/>
      <c r="AL46" s="200"/>
      <c r="AM46" s="78"/>
      <c r="AN46" s="78"/>
      <c r="AO46" s="78"/>
      <c r="AP46" s="78"/>
      <c r="AQ46" s="78"/>
      <c r="AR46" s="78"/>
      <c r="AS46" s="77"/>
    </row>
    <row r="47" spans="1:45" ht="24" customHeight="1" x14ac:dyDescent="0.25">
      <c r="A47" s="221" t="s">
        <v>227</v>
      </c>
      <c r="B47" s="221"/>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c r="AD47" s="221"/>
      <c r="AE47" s="221"/>
      <c r="AF47" s="221"/>
      <c r="AG47" s="221"/>
      <c r="AH47" s="221"/>
      <c r="AI47" s="221"/>
      <c r="AJ47" s="221"/>
      <c r="AK47" s="217" t="s">
        <v>228</v>
      </c>
      <c r="AL47" s="217"/>
      <c r="AM47" s="217" t="s">
        <v>229</v>
      </c>
      <c r="AN47" s="217"/>
      <c r="AO47" s="79" t="s">
        <v>230</v>
      </c>
      <c r="AP47" s="79" t="s">
        <v>231</v>
      </c>
      <c r="AQ47" s="77"/>
    </row>
    <row r="48" spans="1:45" ht="12" customHeight="1" x14ac:dyDescent="0.25">
      <c r="A48" s="215" t="s">
        <v>232</v>
      </c>
      <c r="B48" s="215"/>
      <c r="C48" s="215"/>
      <c r="D48" s="215"/>
      <c r="E48" s="215"/>
      <c r="F48" s="215"/>
      <c r="G48" s="215"/>
      <c r="H48" s="215"/>
      <c r="I48" s="215"/>
      <c r="J48" s="215"/>
      <c r="K48" s="215"/>
      <c r="L48" s="215"/>
      <c r="M48" s="215"/>
      <c r="N48" s="215"/>
      <c r="O48" s="215"/>
      <c r="P48" s="215"/>
      <c r="Q48" s="215"/>
      <c r="R48" s="215"/>
      <c r="S48" s="215"/>
      <c r="T48" s="215"/>
      <c r="U48" s="215"/>
      <c r="V48" s="215"/>
      <c r="W48" s="215"/>
      <c r="X48" s="215"/>
      <c r="Y48" s="215"/>
      <c r="Z48" s="215"/>
      <c r="AA48" s="215"/>
      <c r="AB48" s="215"/>
      <c r="AC48" s="215"/>
      <c r="AD48" s="215"/>
      <c r="AE48" s="215"/>
      <c r="AF48" s="215"/>
      <c r="AG48" s="215"/>
      <c r="AH48" s="215"/>
      <c r="AI48" s="215"/>
      <c r="AJ48" s="215"/>
      <c r="AK48" s="200"/>
      <c r="AL48" s="200"/>
      <c r="AM48" s="200"/>
      <c r="AN48" s="200"/>
      <c r="AO48" s="79"/>
      <c r="AP48" s="79"/>
      <c r="AQ48" s="77"/>
    </row>
    <row r="49" spans="1:43" ht="12" customHeight="1" x14ac:dyDescent="0.25">
      <c r="A49" s="215" t="s">
        <v>233</v>
      </c>
      <c r="B49" s="215"/>
      <c r="C49" s="215"/>
      <c r="D49" s="215"/>
      <c r="E49" s="215"/>
      <c r="F49" s="215"/>
      <c r="G49" s="215"/>
      <c r="H49" s="215"/>
      <c r="I49" s="215"/>
      <c r="J49" s="215"/>
      <c r="K49" s="215"/>
      <c r="L49" s="215"/>
      <c r="M49" s="215"/>
      <c r="N49" s="215"/>
      <c r="O49" s="215"/>
      <c r="P49" s="215"/>
      <c r="Q49" s="215"/>
      <c r="R49" s="215"/>
      <c r="S49" s="215"/>
      <c r="T49" s="215"/>
      <c r="U49" s="215"/>
      <c r="V49" s="215"/>
      <c r="W49" s="215"/>
      <c r="X49" s="215"/>
      <c r="Y49" s="215"/>
      <c r="Z49" s="215"/>
      <c r="AA49" s="215"/>
      <c r="AB49" s="215"/>
      <c r="AC49" s="215"/>
      <c r="AD49" s="215"/>
      <c r="AE49" s="215"/>
      <c r="AF49" s="215"/>
      <c r="AG49" s="215"/>
      <c r="AH49" s="215"/>
      <c r="AI49" s="215"/>
      <c r="AJ49" s="215"/>
      <c r="AK49" s="200"/>
      <c r="AL49" s="200"/>
      <c r="AM49" s="200"/>
      <c r="AN49" s="200"/>
      <c r="AO49" s="79"/>
      <c r="AP49" s="79"/>
      <c r="AQ49" s="77"/>
    </row>
    <row r="50" spans="1:43" ht="12" customHeight="1" x14ac:dyDescent="0.25">
      <c r="A50" s="215" t="s">
        <v>234</v>
      </c>
      <c r="B50" s="215"/>
      <c r="C50" s="215"/>
      <c r="D50" s="215"/>
      <c r="E50" s="215"/>
      <c r="F50" s="215"/>
      <c r="G50" s="215"/>
      <c r="H50" s="215"/>
      <c r="I50" s="215"/>
      <c r="J50" s="215"/>
      <c r="K50" s="215"/>
      <c r="L50" s="215"/>
      <c r="M50" s="215"/>
      <c r="N50" s="215"/>
      <c r="O50" s="215"/>
      <c r="P50" s="215"/>
      <c r="Q50" s="215"/>
      <c r="R50" s="215"/>
      <c r="S50" s="215"/>
      <c r="T50" s="215"/>
      <c r="U50" s="215"/>
      <c r="V50" s="215"/>
      <c r="W50" s="215"/>
      <c r="X50" s="215"/>
      <c r="Y50" s="215"/>
      <c r="Z50" s="215"/>
      <c r="AA50" s="215"/>
      <c r="AB50" s="215"/>
      <c r="AC50" s="215"/>
      <c r="AD50" s="215"/>
      <c r="AE50" s="215"/>
      <c r="AF50" s="215"/>
      <c r="AG50" s="215"/>
      <c r="AH50" s="215"/>
      <c r="AI50" s="215"/>
      <c r="AJ50" s="215"/>
      <c r="AK50" s="200"/>
      <c r="AL50" s="200"/>
      <c r="AM50" s="200"/>
      <c r="AN50" s="200"/>
      <c r="AO50" s="79"/>
      <c r="AP50" s="79"/>
      <c r="AQ50" s="77"/>
    </row>
    <row r="51" spans="1:43" ht="6.75" customHeight="1" x14ac:dyDescent="0.25">
      <c r="A51" s="81"/>
      <c r="B51" s="81"/>
      <c r="C51" s="81"/>
      <c r="D51" s="81"/>
      <c r="E51" s="81"/>
      <c r="F51" s="81"/>
      <c r="G51" s="81"/>
      <c r="H51" s="81"/>
      <c r="I51" s="81"/>
      <c r="J51" s="81"/>
      <c r="K51" s="81"/>
      <c r="L51" s="81"/>
      <c r="M51" s="81"/>
      <c r="N51" s="81"/>
      <c r="O51" s="81"/>
      <c r="P51" s="81"/>
      <c r="Q51" s="81"/>
      <c r="R51" s="81"/>
      <c r="S51" s="81"/>
      <c r="T51" s="81"/>
      <c r="U51" s="81"/>
      <c r="V51" s="81"/>
      <c r="W51" s="81"/>
      <c r="X51" s="81"/>
      <c r="Y51" s="81"/>
      <c r="Z51" s="81"/>
      <c r="AA51" s="81"/>
      <c r="AB51" s="81"/>
      <c r="AC51" s="81"/>
      <c r="AD51" s="81"/>
      <c r="AE51" s="81"/>
      <c r="AF51" s="81"/>
      <c r="AG51" s="81"/>
      <c r="AH51" s="81"/>
      <c r="AI51" s="81"/>
      <c r="AJ51" s="81"/>
      <c r="AK51" s="81"/>
      <c r="AL51" s="81"/>
      <c r="AM51" s="78"/>
      <c r="AN51" s="78"/>
      <c r="AO51" s="78"/>
      <c r="AP51" s="78"/>
      <c r="AQ51" s="77"/>
    </row>
    <row r="52" spans="1:43" ht="24" customHeight="1" x14ac:dyDescent="0.25">
      <c r="A52" s="219" t="s">
        <v>235</v>
      </c>
      <c r="B52" s="219"/>
      <c r="C52" s="219"/>
      <c r="D52" s="219"/>
      <c r="E52" s="219"/>
      <c r="F52" s="219"/>
      <c r="G52" s="219"/>
      <c r="H52" s="219"/>
      <c r="I52" s="219"/>
      <c r="J52" s="219"/>
      <c r="K52" s="219"/>
      <c r="L52" s="219"/>
      <c r="M52" s="219"/>
      <c r="N52" s="219"/>
      <c r="O52" s="219"/>
      <c r="P52" s="219"/>
      <c r="Q52" s="219"/>
      <c r="R52" s="219"/>
      <c r="S52" s="219"/>
      <c r="T52" s="219"/>
      <c r="U52" s="219"/>
      <c r="V52" s="219"/>
      <c r="W52" s="219"/>
      <c r="X52" s="219"/>
      <c r="Y52" s="219"/>
      <c r="Z52" s="219"/>
      <c r="AA52" s="219"/>
      <c r="AB52" s="219"/>
      <c r="AC52" s="219"/>
      <c r="AD52" s="219"/>
      <c r="AE52" s="219"/>
      <c r="AF52" s="219"/>
      <c r="AG52" s="219"/>
      <c r="AH52" s="219"/>
      <c r="AI52" s="219"/>
      <c r="AJ52" s="219"/>
      <c r="AK52" s="217" t="s">
        <v>228</v>
      </c>
      <c r="AL52" s="217"/>
      <c r="AM52" s="217" t="s">
        <v>229</v>
      </c>
      <c r="AN52" s="217"/>
      <c r="AO52" s="79" t="s">
        <v>230</v>
      </c>
      <c r="AP52" s="79" t="s">
        <v>231</v>
      </c>
      <c r="AQ52" s="77"/>
    </row>
    <row r="53" spans="1:43" ht="11.25" customHeight="1" x14ac:dyDescent="0.25">
      <c r="A53" s="215" t="s">
        <v>236</v>
      </c>
      <c r="B53" s="215"/>
      <c r="C53" s="215"/>
      <c r="D53" s="215"/>
      <c r="E53" s="215"/>
      <c r="F53" s="215"/>
      <c r="G53" s="215"/>
      <c r="H53" s="215"/>
      <c r="I53" s="215"/>
      <c r="J53" s="215"/>
      <c r="K53" s="215"/>
      <c r="L53" s="215"/>
      <c r="M53" s="215"/>
      <c r="N53" s="215"/>
      <c r="O53" s="215"/>
      <c r="P53" s="215"/>
      <c r="Q53" s="215"/>
      <c r="R53" s="215"/>
      <c r="S53" s="215"/>
      <c r="T53" s="215"/>
      <c r="U53" s="215"/>
      <c r="V53" s="215"/>
      <c r="W53" s="215"/>
      <c r="X53" s="215"/>
      <c r="Y53" s="215"/>
      <c r="Z53" s="215"/>
      <c r="AA53" s="215"/>
      <c r="AB53" s="215"/>
      <c r="AC53" s="215"/>
      <c r="AD53" s="215"/>
      <c r="AE53" s="215"/>
      <c r="AF53" s="215"/>
      <c r="AG53" s="215"/>
      <c r="AH53" s="215"/>
      <c r="AI53" s="215"/>
      <c r="AJ53" s="215"/>
      <c r="AK53" s="200"/>
      <c r="AL53" s="200"/>
      <c r="AM53" s="200"/>
      <c r="AN53" s="200"/>
      <c r="AO53" s="82"/>
      <c r="AP53" s="82"/>
      <c r="AQ53" s="77"/>
    </row>
    <row r="54" spans="1:43" ht="12" customHeight="1" x14ac:dyDescent="0.25">
      <c r="A54" s="215" t="s">
        <v>237</v>
      </c>
      <c r="B54" s="215"/>
      <c r="C54" s="215"/>
      <c r="D54" s="215"/>
      <c r="E54" s="215"/>
      <c r="F54" s="215"/>
      <c r="G54" s="215"/>
      <c r="H54" s="215"/>
      <c r="I54" s="215"/>
      <c r="J54" s="215"/>
      <c r="K54" s="215"/>
      <c r="L54" s="215"/>
      <c r="M54" s="215"/>
      <c r="N54" s="215"/>
      <c r="O54" s="215"/>
      <c r="P54" s="215"/>
      <c r="Q54" s="215"/>
      <c r="R54" s="215"/>
      <c r="S54" s="215"/>
      <c r="T54" s="215"/>
      <c r="U54" s="215"/>
      <c r="V54" s="215"/>
      <c r="W54" s="215"/>
      <c r="X54" s="215"/>
      <c r="Y54" s="215"/>
      <c r="Z54" s="215"/>
      <c r="AA54" s="215"/>
      <c r="AB54" s="215"/>
      <c r="AC54" s="215"/>
      <c r="AD54" s="215"/>
      <c r="AE54" s="215"/>
      <c r="AF54" s="215"/>
      <c r="AG54" s="215"/>
      <c r="AH54" s="215"/>
      <c r="AI54" s="215"/>
      <c r="AJ54" s="215"/>
      <c r="AK54" s="200"/>
      <c r="AL54" s="200"/>
      <c r="AM54" s="200"/>
      <c r="AN54" s="200"/>
      <c r="AO54" s="79"/>
      <c r="AP54" s="79"/>
      <c r="AQ54" s="77"/>
    </row>
    <row r="55" spans="1:43" ht="12" customHeight="1" x14ac:dyDescent="0.25">
      <c r="A55" s="215" t="s">
        <v>238</v>
      </c>
      <c r="B55" s="215"/>
      <c r="C55" s="215"/>
      <c r="D55" s="215"/>
      <c r="E55" s="215"/>
      <c r="F55" s="215"/>
      <c r="G55" s="215"/>
      <c r="H55" s="215"/>
      <c r="I55" s="215"/>
      <c r="J55" s="215"/>
      <c r="K55" s="215"/>
      <c r="L55" s="215"/>
      <c r="M55" s="215"/>
      <c r="N55" s="215"/>
      <c r="O55" s="215"/>
      <c r="P55" s="215"/>
      <c r="Q55" s="215"/>
      <c r="R55" s="215"/>
      <c r="S55" s="215"/>
      <c r="T55" s="215"/>
      <c r="U55" s="215"/>
      <c r="V55" s="215"/>
      <c r="W55" s="215"/>
      <c r="X55" s="215"/>
      <c r="Y55" s="215"/>
      <c r="Z55" s="215"/>
      <c r="AA55" s="215"/>
      <c r="AB55" s="215"/>
      <c r="AC55" s="215"/>
      <c r="AD55" s="215"/>
      <c r="AE55" s="215"/>
      <c r="AF55" s="215"/>
      <c r="AG55" s="215"/>
      <c r="AH55" s="215"/>
      <c r="AI55" s="215"/>
      <c r="AJ55" s="215"/>
      <c r="AK55" s="200"/>
      <c r="AL55" s="200"/>
      <c r="AM55" s="200"/>
      <c r="AN55" s="200"/>
      <c r="AO55" s="79"/>
      <c r="AP55" s="79"/>
      <c r="AQ55" s="77"/>
    </row>
    <row r="56" spans="1:43" ht="12" customHeight="1" x14ac:dyDescent="0.25">
      <c r="A56" s="215" t="s">
        <v>239</v>
      </c>
      <c r="B56" s="215"/>
      <c r="C56" s="215"/>
      <c r="D56" s="215"/>
      <c r="E56" s="215"/>
      <c r="F56" s="215"/>
      <c r="G56" s="215"/>
      <c r="H56" s="215"/>
      <c r="I56" s="215"/>
      <c r="J56" s="215"/>
      <c r="K56" s="215"/>
      <c r="L56" s="215"/>
      <c r="M56" s="215"/>
      <c r="N56" s="215"/>
      <c r="O56" s="215"/>
      <c r="P56" s="215"/>
      <c r="Q56" s="215"/>
      <c r="R56" s="215"/>
      <c r="S56" s="215"/>
      <c r="T56" s="215"/>
      <c r="U56" s="215"/>
      <c r="V56" s="215"/>
      <c r="W56" s="215"/>
      <c r="X56" s="215"/>
      <c r="Y56" s="215"/>
      <c r="Z56" s="215"/>
      <c r="AA56" s="215"/>
      <c r="AB56" s="215"/>
      <c r="AC56" s="215"/>
      <c r="AD56" s="215"/>
      <c r="AE56" s="215"/>
      <c r="AF56" s="215"/>
      <c r="AG56" s="215"/>
      <c r="AH56" s="215"/>
      <c r="AI56" s="215"/>
      <c r="AJ56" s="215"/>
      <c r="AK56" s="200"/>
      <c r="AL56" s="200"/>
      <c r="AM56" s="200"/>
      <c r="AN56" s="200"/>
      <c r="AO56" s="79"/>
      <c r="AP56" s="79"/>
      <c r="AQ56" s="77"/>
    </row>
    <row r="57" spans="1:43" ht="6" customHeight="1" x14ac:dyDescent="0.25">
      <c r="A57" s="81"/>
      <c r="B57" s="81"/>
      <c r="C57" s="81"/>
      <c r="D57" s="81"/>
      <c r="E57" s="81"/>
      <c r="F57" s="81"/>
      <c r="G57" s="81"/>
      <c r="H57" s="81"/>
      <c r="I57" s="81"/>
      <c r="J57" s="81"/>
      <c r="K57" s="81"/>
      <c r="L57" s="81"/>
      <c r="M57" s="81"/>
      <c r="N57" s="81"/>
      <c r="O57" s="81"/>
      <c r="P57" s="81"/>
      <c r="Q57" s="81"/>
      <c r="R57" s="81"/>
      <c r="S57" s="81"/>
      <c r="T57" s="81"/>
      <c r="U57" s="81"/>
      <c r="V57" s="81"/>
      <c r="W57" s="81"/>
      <c r="X57" s="81"/>
      <c r="Y57" s="81"/>
      <c r="Z57" s="81"/>
      <c r="AA57" s="81"/>
      <c r="AB57" s="81"/>
      <c r="AC57" s="81"/>
      <c r="AD57" s="81"/>
      <c r="AE57" s="81"/>
      <c r="AF57" s="81"/>
      <c r="AG57" s="81"/>
      <c r="AH57" s="81"/>
      <c r="AI57" s="81"/>
      <c r="AJ57" s="81"/>
      <c r="AK57" s="81"/>
      <c r="AL57" s="81"/>
      <c r="AM57" s="78"/>
      <c r="AN57" s="78"/>
      <c r="AO57" s="78"/>
      <c r="AP57" s="78"/>
      <c r="AQ57" s="76"/>
    </row>
    <row r="58" spans="1:43" ht="24" customHeight="1" x14ac:dyDescent="0.25">
      <c r="A58" s="219" t="s">
        <v>240</v>
      </c>
      <c r="B58" s="219"/>
      <c r="C58" s="219"/>
      <c r="D58" s="219"/>
      <c r="E58" s="219"/>
      <c r="F58" s="219"/>
      <c r="G58" s="219"/>
      <c r="H58" s="219"/>
      <c r="I58" s="219"/>
      <c r="J58" s="219"/>
      <c r="K58" s="219"/>
      <c r="L58" s="219"/>
      <c r="M58" s="219"/>
      <c r="N58" s="219"/>
      <c r="O58" s="219"/>
      <c r="P58" s="219"/>
      <c r="Q58" s="219"/>
      <c r="R58" s="219"/>
      <c r="S58" s="219"/>
      <c r="T58" s="219"/>
      <c r="U58" s="219"/>
      <c r="V58" s="219"/>
      <c r="W58" s="219"/>
      <c r="X58" s="219"/>
      <c r="Y58" s="219"/>
      <c r="Z58" s="219"/>
      <c r="AA58" s="219"/>
      <c r="AB58" s="219"/>
      <c r="AC58" s="219"/>
      <c r="AD58" s="219"/>
      <c r="AE58" s="219"/>
      <c r="AF58" s="219"/>
      <c r="AG58" s="219"/>
      <c r="AH58" s="219"/>
      <c r="AI58" s="219"/>
      <c r="AJ58" s="219"/>
      <c r="AK58" s="217" t="s">
        <v>228</v>
      </c>
      <c r="AL58" s="217"/>
      <c r="AM58" s="217" t="s">
        <v>229</v>
      </c>
      <c r="AN58" s="217"/>
      <c r="AO58" s="79" t="s">
        <v>230</v>
      </c>
      <c r="AP58" s="79" t="s">
        <v>231</v>
      </c>
      <c r="AQ58" s="77"/>
    </row>
    <row r="59" spans="1:43" ht="12.75" customHeight="1" x14ac:dyDescent="0.25">
      <c r="A59" s="220" t="s">
        <v>241</v>
      </c>
      <c r="B59" s="220"/>
      <c r="C59" s="220"/>
      <c r="D59" s="220"/>
      <c r="E59" s="220"/>
      <c r="F59" s="220"/>
      <c r="G59" s="220"/>
      <c r="H59" s="220"/>
      <c r="I59" s="220"/>
      <c r="J59" s="220"/>
      <c r="K59" s="220"/>
      <c r="L59" s="220"/>
      <c r="M59" s="220"/>
      <c r="N59" s="220"/>
      <c r="O59" s="220"/>
      <c r="P59" s="220"/>
      <c r="Q59" s="220"/>
      <c r="R59" s="220"/>
      <c r="S59" s="220"/>
      <c r="T59" s="220"/>
      <c r="U59" s="220"/>
      <c r="V59" s="220"/>
      <c r="W59" s="220"/>
      <c r="X59" s="220"/>
      <c r="Y59" s="220"/>
      <c r="Z59" s="220"/>
      <c r="AA59" s="220"/>
      <c r="AB59" s="220"/>
      <c r="AC59" s="220"/>
      <c r="AD59" s="220"/>
      <c r="AE59" s="220"/>
      <c r="AF59" s="220"/>
      <c r="AG59" s="220"/>
      <c r="AH59" s="220"/>
      <c r="AI59" s="220"/>
      <c r="AJ59" s="220"/>
      <c r="AK59" s="200"/>
      <c r="AL59" s="200"/>
      <c r="AM59" s="200"/>
      <c r="AN59" s="200"/>
      <c r="AO59" s="84"/>
      <c r="AP59" s="84"/>
      <c r="AQ59" s="85"/>
    </row>
    <row r="60" spans="1:43" ht="12" customHeight="1" x14ac:dyDescent="0.25">
      <c r="A60" s="215" t="s">
        <v>242</v>
      </c>
      <c r="B60" s="215"/>
      <c r="C60" s="215"/>
      <c r="D60" s="215"/>
      <c r="E60" s="215"/>
      <c r="F60" s="215"/>
      <c r="G60" s="215"/>
      <c r="H60" s="215"/>
      <c r="I60" s="215"/>
      <c r="J60" s="215"/>
      <c r="K60" s="215"/>
      <c r="L60" s="215"/>
      <c r="M60" s="215"/>
      <c r="N60" s="215"/>
      <c r="O60" s="215"/>
      <c r="P60" s="215"/>
      <c r="Q60" s="215"/>
      <c r="R60" s="215"/>
      <c r="S60" s="215"/>
      <c r="T60" s="215"/>
      <c r="U60" s="215"/>
      <c r="V60" s="215"/>
      <c r="W60" s="215"/>
      <c r="X60" s="215"/>
      <c r="Y60" s="215"/>
      <c r="Z60" s="215"/>
      <c r="AA60" s="215"/>
      <c r="AB60" s="215"/>
      <c r="AC60" s="215"/>
      <c r="AD60" s="215"/>
      <c r="AE60" s="215"/>
      <c r="AF60" s="215"/>
      <c r="AG60" s="215"/>
      <c r="AH60" s="215"/>
      <c r="AI60" s="215"/>
      <c r="AJ60" s="215"/>
      <c r="AK60" s="200"/>
      <c r="AL60" s="200"/>
      <c r="AM60" s="200"/>
      <c r="AN60" s="200"/>
      <c r="AO60" s="79"/>
      <c r="AP60" s="79"/>
      <c r="AQ60" s="77"/>
    </row>
    <row r="61" spans="1:43" ht="12" customHeight="1" x14ac:dyDescent="0.25">
      <c r="A61" s="215" t="s">
        <v>243</v>
      </c>
      <c r="B61" s="215"/>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c r="AD61" s="215"/>
      <c r="AE61" s="215"/>
      <c r="AF61" s="215"/>
      <c r="AG61" s="215"/>
      <c r="AH61" s="215"/>
      <c r="AI61" s="215"/>
      <c r="AJ61" s="215"/>
      <c r="AK61" s="200"/>
      <c r="AL61" s="200"/>
      <c r="AM61" s="200"/>
      <c r="AN61" s="200"/>
      <c r="AO61" s="79"/>
      <c r="AP61" s="79"/>
      <c r="AQ61" s="77"/>
    </row>
    <row r="62" spans="1:43" ht="12" customHeight="1" x14ac:dyDescent="0.25">
      <c r="A62" s="215" t="s">
        <v>214</v>
      </c>
      <c r="B62" s="215"/>
      <c r="C62" s="215"/>
      <c r="D62" s="215"/>
      <c r="E62" s="215"/>
      <c r="F62" s="215"/>
      <c r="G62" s="215"/>
      <c r="H62" s="215"/>
      <c r="I62" s="215"/>
      <c r="J62" s="215"/>
      <c r="K62" s="215"/>
      <c r="L62" s="215"/>
      <c r="M62" s="215"/>
      <c r="N62" s="215"/>
      <c r="O62" s="215"/>
      <c r="P62" s="215"/>
      <c r="Q62" s="215"/>
      <c r="R62" s="215"/>
      <c r="S62" s="215"/>
      <c r="T62" s="215"/>
      <c r="U62" s="215"/>
      <c r="V62" s="215"/>
      <c r="W62" s="215"/>
      <c r="X62" s="215"/>
      <c r="Y62" s="215"/>
      <c r="Z62" s="215"/>
      <c r="AA62" s="215"/>
      <c r="AB62" s="215"/>
      <c r="AC62" s="215"/>
      <c r="AD62" s="215"/>
      <c r="AE62" s="215"/>
      <c r="AF62" s="215"/>
      <c r="AG62" s="215"/>
      <c r="AH62" s="215"/>
      <c r="AI62" s="215"/>
      <c r="AJ62" s="215"/>
      <c r="AK62" s="200"/>
      <c r="AL62" s="200"/>
      <c r="AM62" s="200"/>
      <c r="AN62" s="200"/>
      <c r="AO62" s="79"/>
      <c r="AP62" s="79"/>
      <c r="AQ62" s="77"/>
    </row>
    <row r="63" spans="1:43" ht="9.75" customHeight="1" x14ac:dyDescent="0.25">
      <c r="A63" s="200"/>
      <c r="B63" s="200"/>
      <c r="C63" s="200"/>
      <c r="D63" s="200"/>
      <c r="E63" s="200"/>
      <c r="F63" s="200"/>
      <c r="G63" s="200"/>
      <c r="H63" s="200"/>
      <c r="I63" s="200"/>
      <c r="J63" s="200"/>
      <c r="K63" s="200"/>
      <c r="L63" s="200"/>
      <c r="M63" s="200"/>
      <c r="N63" s="200"/>
      <c r="O63" s="200"/>
      <c r="P63" s="200"/>
      <c r="Q63" s="200"/>
      <c r="R63" s="200"/>
      <c r="S63" s="200"/>
      <c r="T63" s="200"/>
      <c r="U63" s="200"/>
      <c r="V63" s="200"/>
      <c r="W63" s="200"/>
      <c r="X63" s="200"/>
      <c r="Y63" s="200"/>
      <c r="Z63" s="200"/>
      <c r="AA63" s="200"/>
      <c r="AB63" s="200"/>
      <c r="AC63" s="200"/>
      <c r="AD63" s="200"/>
      <c r="AE63" s="200"/>
      <c r="AF63" s="200"/>
      <c r="AG63" s="200"/>
      <c r="AH63" s="200"/>
      <c r="AI63" s="200"/>
      <c r="AJ63" s="200"/>
      <c r="AK63" s="200"/>
      <c r="AL63" s="200"/>
      <c r="AM63" s="200"/>
      <c r="AN63" s="200"/>
      <c r="AO63" s="79"/>
      <c r="AP63" s="79"/>
      <c r="AQ63" s="77"/>
    </row>
    <row r="64" spans="1:43" ht="9.75" customHeight="1" x14ac:dyDescent="0.25">
      <c r="A64" s="200"/>
      <c r="B64" s="200"/>
      <c r="C64" s="200"/>
      <c r="D64" s="200"/>
      <c r="E64" s="200"/>
      <c r="F64" s="200"/>
      <c r="G64" s="200"/>
      <c r="H64" s="200"/>
      <c r="I64" s="200"/>
      <c r="J64" s="200"/>
      <c r="K64" s="200"/>
      <c r="L64" s="200"/>
      <c r="M64" s="200"/>
      <c r="N64" s="200"/>
      <c r="O64" s="200"/>
      <c r="P64" s="200"/>
      <c r="Q64" s="200"/>
      <c r="R64" s="200"/>
      <c r="S64" s="200"/>
      <c r="T64" s="200"/>
      <c r="U64" s="200"/>
      <c r="V64" s="200"/>
      <c r="W64" s="200"/>
      <c r="X64" s="200"/>
      <c r="Y64" s="200"/>
      <c r="Z64" s="200"/>
      <c r="AA64" s="200"/>
      <c r="AB64" s="200"/>
      <c r="AC64" s="200"/>
      <c r="AD64" s="200"/>
      <c r="AE64" s="200"/>
      <c r="AF64" s="200"/>
      <c r="AG64" s="200"/>
      <c r="AH64" s="200"/>
      <c r="AI64" s="200"/>
      <c r="AJ64" s="200"/>
      <c r="AK64" s="200"/>
      <c r="AL64" s="200"/>
      <c r="AM64" s="200"/>
      <c r="AN64" s="200"/>
      <c r="AO64" s="79"/>
      <c r="AP64" s="79"/>
      <c r="AQ64" s="77"/>
    </row>
    <row r="65" spans="1:43" ht="12" customHeight="1" x14ac:dyDescent="0.25">
      <c r="A65" s="215" t="s">
        <v>244</v>
      </c>
      <c r="B65" s="215"/>
      <c r="C65" s="215"/>
      <c r="D65" s="215"/>
      <c r="E65" s="215"/>
      <c r="F65" s="215"/>
      <c r="G65" s="215"/>
      <c r="H65" s="215"/>
      <c r="I65" s="215"/>
      <c r="J65" s="215"/>
      <c r="K65" s="215"/>
      <c r="L65" s="215"/>
      <c r="M65" s="215"/>
      <c r="N65" s="215"/>
      <c r="O65" s="215"/>
      <c r="P65" s="215"/>
      <c r="Q65" s="215"/>
      <c r="R65" s="215"/>
      <c r="S65" s="215"/>
      <c r="T65" s="215"/>
      <c r="U65" s="215"/>
      <c r="V65" s="215"/>
      <c r="W65" s="215"/>
      <c r="X65" s="215"/>
      <c r="Y65" s="215"/>
      <c r="Z65" s="215"/>
      <c r="AA65" s="215"/>
      <c r="AB65" s="215"/>
      <c r="AC65" s="215"/>
      <c r="AD65" s="215"/>
      <c r="AE65" s="215"/>
      <c r="AF65" s="215"/>
      <c r="AG65" s="215"/>
      <c r="AH65" s="215"/>
      <c r="AI65" s="215"/>
      <c r="AJ65" s="215"/>
      <c r="AK65" s="200"/>
      <c r="AL65" s="200"/>
      <c r="AM65" s="200"/>
      <c r="AN65" s="200"/>
      <c r="AO65" s="79"/>
      <c r="AP65" s="79"/>
      <c r="AQ65" s="77"/>
    </row>
    <row r="66" spans="1:43" ht="27.75" customHeight="1" x14ac:dyDescent="0.25">
      <c r="A66" s="222" t="s">
        <v>245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22"/>
      <c r="AB66" s="222"/>
      <c r="AC66" s="222"/>
      <c r="AD66" s="222"/>
      <c r="AE66" s="222"/>
      <c r="AF66" s="222"/>
      <c r="AG66" s="222"/>
      <c r="AH66" s="222"/>
      <c r="AI66" s="222"/>
      <c r="AJ66" s="222"/>
      <c r="AK66" s="200"/>
      <c r="AL66" s="200"/>
      <c r="AM66" s="200"/>
      <c r="AN66" s="200"/>
      <c r="AO66" s="86"/>
      <c r="AP66" s="86"/>
      <c r="AQ66" s="85"/>
    </row>
    <row r="67" spans="1:43" ht="11.25" customHeight="1" x14ac:dyDescent="0.25">
      <c r="A67" s="215" t="s">
        <v>246</v>
      </c>
      <c r="B67" s="215"/>
      <c r="C67" s="215"/>
      <c r="D67" s="215"/>
      <c r="E67" s="215"/>
      <c r="F67" s="215"/>
      <c r="G67" s="215"/>
      <c r="H67" s="215"/>
      <c r="I67" s="215"/>
      <c r="J67" s="215"/>
      <c r="K67" s="215"/>
      <c r="L67" s="215"/>
      <c r="M67" s="215"/>
      <c r="N67" s="215"/>
      <c r="O67" s="215"/>
      <c r="P67" s="215"/>
      <c r="Q67" s="215"/>
      <c r="R67" s="215"/>
      <c r="S67" s="215"/>
      <c r="T67" s="215"/>
      <c r="U67" s="215"/>
      <c r="V67" s="215"/>
      <c r="W67" s="215"/>
      <c r="X67" s="215"/>
      <c r="Y67" s="215"/>
      <c r="Z67" s="215"/>
      <c r="AA67" s="215"/>
      <c r="AB67" s="215"/>
      <c r="AC67" s="215"/>
      <c r="AD67" s="215"/>
      <c r="AE67" s="215"/>
      <c r="AF67" s="215"/>
      <c r="AG67" s="215"/>
      <c r="AH67" s="215"/>
      <c r="AI67" s="215"/>
      <c r="AJ67" s="215"/>
      <c r="AK67" s="200"/>
      <c r="AL67" s="200"/>
      <c r="AM67" s="200"/>
      <c r="AN67" s="200"/>
      <c r="AO67" s="79"/>
      <c r="AP67" s="79"/>
      <c r="AQ67" s="77"/>
    </row>
    <row r="68" spans="1:43" ht="25.5" customHeight="1" x14ac:dyDescent="0.25">
      <c r="A68" s="222" t="s">
        <v>247</v>
      </c>
      <c r="B68" s="222"/>
      <c r="C68" s="222"/>
      <c r="D68" s="222"/>
      <c r="E68" s="222"/>
      <c r="F68" s="222"/>
      <c r="G68" s="222"/>
      <c r="H68" s="222"/>
      <c r="I68" s="222"/>
      <c r="J68" s="222"/>
      <c r="K68" s="222"/>
      <c r="L68" s="222"/>
      <c r="M68" s="222"/>
      <c r="N68" s="222"/>
      <c r="O68" s="222"/>
      <c r="P68" s="222"/>
      <c r="Q68" s="222"/>
      <c r="R68" s="222"/>
      <c r="S68" s="222"/>
      <c r="T68" s="222"/>
      <c r="U68" s="222"/>
      <c r="V68" s="222"/>
      <c r="W68" s="222"/>
      <c r="X68" s="222"/>
      <c r="Y68" s="222"/>
      <c r="Z68" s="222"/>
      <c r="AA68" s="222"/>
      <c r="AB68" s="222"/>
      <c r="AC68" s="222"/>
      <c r="AD68" s="222"/>
      <c r="AE68" s="222"/>
      <c r="AF68" s="222"/>
      <c r="AG68" s="222"/>
      <c r="AH68" s="222"/>
      <c r="AI68" s="222"/>
      <c r="AJ68" s="222"/>
      <c r="AK68" s="200"/>
      <c r="AL68" s="200"/>
      <c r="AM68" s="200"/>
      <c r="AN68" s="200"/>
      <c r="AO68" s="86"/>
      <c r="AP68" s="86"/>
      <c r="AQ68" s="85"/>
    </row>
    <row r="69" spans="1:43" ht="12" customHeight="1" x14ac:dyDescent="0.25">
      <c r="A69" s="215" t="s">
        <v>248</v>
      </c>
      <c r="B69" s="215"/>
      <c r="C69" s="215"/>
      <c r="D69" s="215"/>
      <c r="E69" s="215"/>
      <c r="F69" s="215"/>
      <c r="G69" s="215"/>
      <c r="H69" s="215"/>
      <c r="I69" s="215"/>
      <c r="J69" s="215"/>
      <c r="K69" s="215"/>
      <c r="L69" s="215"/>
      <c r="M69" s="215"/>
      <c r="N69" s="215"/>
      <c r="O69" s="215"/>
      <c r="P69" s="215"/>
      <c r="Q69" s="215"/>
      <c r="R69" s="215"/>
      <c r="S69" s="215"/>
      <c r="T69" s="215"/>
      <c r="U69" s="215"/>
      <c r="V69" s="215"/>
      <c r="W69" s="215"/>
      <c r="X69" s="215"/>
      <c r="Y69" s="215"/>
      <c r="Z69" s="215"/>
      <c r="AA69" s="215"/>
      <c r="AB69" s="215"/>
      <c r="AC69" s="215"/>
      <c r="AD69" s="215"/>
      <c r="AE69" s="215"/>
      <c r="AF69" s="215"/>
      <c r="AG69" s="215"/>
      <c r="AH69" s="215"/>
      <c r="AI69" s="215"/>
      <c r="AJ69" s="215"/>
      <c r="AK69" s="200"/>
      <c r="AL69" s="200"/>
      <c r="AM69" s="200"/>
      <c r="AN69" s="200"/>
      <c r="AO69" s="79"/>
      <c r="AP69" s="79"/>
      <c r="AQ69" s="77"/>
    </row>
    <row r="70" spans="1:43" ht="12.75" customHeight="1" x14ac:dyDescent="0.25">
      <c r="A70" s="220" t="s">
        <v>249</v>
      </c>
      <c r="B70" s="220"/>
      <c r="C70" s="220"/>
      <c r="D70" s="220"/>
      <c r="E70" s="220"/>
      <c r="F70" s="220"/>
      <c r="G70" s="220"/>
      <c r="H70" s="220"/>
      <c r="I70" s="220"/>
      <c r="J70" s="220"/>
      <c r="K70" s="220"/>
      <c r="L70" s="220"/>
      <c r="M70" s="220"/>
      <c r="N70" s="220"/>
      <c r="O70" s="220"/>
      <c r="P70" s="220"/>
      <c r="Q70" s="220"/>
      <c r="R70" s="220"/>
      <c r="S70" s="220"/>
      <c r="T70" s="220"/>
      <c r="U70" s="220"/>
      <c r="V70" s="220"/>
      <c r="W70" s="220"/>
      <c r="X70" s="220"/>
      <c r="Y70" s="220"/>
      <c r="Z70" s="220"/>
      <c r="AA70" s="220"/>
      <c r="AB70" s="220"/>
      <c r="AC70" s="220"/>
      <c r="AD70" s="220"/>
      <c r="AE70" s="220"/>
      <c r="AF70" s="220"/>
      <c r="AG70" s="220"/>
      <c r="AH70" s="220"/>
      <c r="AI70" s="220"/>
      <c r="AJ70" s="220"/>
      <c r="AK70" s="200"/>
      <c r="AL70" s="200"/>
      <c r="AM70" s="200"/>
      <c r="AN70" s="200"/>
      <c r="AO70" s="86"/>
      <c r="AP70" s="86"/>
      <c r="AQ70" s="85"/>
    </row>
    <row r="71" spans="1:43" ht="12" customHeight="1" x14ac:dyDescent="0.25">
      <c r="A71" s="215" t="s">
        <v>217</v>
      </c>
      <c r="B71" s="215"/>
      <c r="C71" s="215"/>
      <c r="D71" s="215"/>
      <c r="E71" s="215"/>
      <c r="F71" s="215"/>
      <c r="G71" s="215"/>
      <c r="H71" s="215"/>
      <c r="I71" s="215"/>
      <c r="J71" s="215"/>
      <c r="K71" s="215"/>
      <c r="L71" s="215"/>
      <c r="M71" s="215"/>
      <c r="N71" s="215"/>
      <c r="O71" s="215"/>
      <c r="P71" s="215"/>
      <c r="Q71" s="215"/>
      <c r="R71" s="215"/>
      <c r="S71" s="215"/>
      <c r="T71" s="215"/>
      <c r="U71" s="215"/>
      <c r="V71" s="215"/>
      <c r="W71" s="215"/>
      <c r="X71" s="215"/>
      <c r="Y71" s="215"/>
      <c r="Z71" s="215"/>
      <c r="AA71" s="215"/>
      <c r="AB71" s="215"/>
      <c r="AC71" s="215"/>
      <c r="AD71" s="215"/>
      <c r="AE71" s="215"/>
      <c r="AF71" s="215"/>
      <c r="AG71" s="215"/>
      <c r="AH71" s="215"/>
      <c r="AI71" s="215"/>
      <c r="AJ71" s="215"/>
      <c r="AK71" s="200"/>
      <c r="AL71" s="200"/>
      <c r="AM71" s="200"/>
      <c r="AN71" s="200"/>
      <c r="AO71" s="79"/>
      <c r="AP71" s="79"/>
      <c r="AQ71" s="77"/>
    </row>
    <row r="72" spans="1:43" ht="12.75" customHeight="1" x14ac:dyDescent="0.25">
      <c r="A72" s="220" t="s">
        <v>250</v>
      </c>
      <c r="B72" s="220"/>
      <c r="C72" s="220"/>
      <c r="D72" s="220"/>
      <c r="E72" s="220"/>
      <c r="F72" s="220"/>
      <c r="G72" s="220"/>
      <c r="H72" s="220"/>
      <c r="I72" s="220"/>
      <c r="J72" s="220"/>
      <c r="K72" s="220"/>
      <c r="L72" s="220"/>
      <c r="M72" s="220"/>
      <c r="N72" s="220"/>
      <c r="O72" s="220"/>
      <c r="P72" s="220"/>
      <c r="Q72" s="220"/>
      <c r="R72" s="220"/>
      <c r="S72" s="220"/>
      <c r="T72" s="220"/>
      <c r="U72" s="220"/>
      <c r="V72" s="220"/>
      <c r="W72" s="220"/>
      <c r="X72" s="220"/>
      <c r="Y72" s="220"/>
      <c r="Z72" s="220"/>
      <c r="AA72" s="220"/>
      <c r="AB72" s="220"/>
      <c r="AC72" s="220"/>
      <c r="AD72" s="220"/>
      <c r="AE72" s="220"/>
      <c r="AF72" s="220"/>
      <c r="AG72" s="220"/>
      <c r="AH72" s="220"/>
      <c r="AI72" s="220"/>
      <c r="AJ72" s="220"/>
      <c r="AK72" s="200"/>
      <c r="AL72" s="200"/>
      <c r="AM72" s="200"/>
      <c r="AN72" s="200"/>
      <c r="AO72" s="86"/>
      <c r="AP72" s="86"/>
      <c r="AQ72" s="85"/>
    </row>
    <row r="73" spans="1:43" ht="7.5" customHeight="1" x14ac:dyDescent="0.25">
      <c r="A73" s="81"/>
      <c r="B73" s="81"/>
      <c r="C73" s="81"/>
      <c r="D73" s="81"/>
      <c r="E73" s="81"/>
      <c r="F73" s="81"/>
      <c r="G73" s="81"/>
      <c r="H73" s="81"/>
      <c r="I73" s="81"/>
      <c r="J73" s="81"/>
      <c r="K73" s="81"/>
      <c r="L73" s="81"/>
      <c r="M73" s="81"/>
      <c r="N73" s="81"/>
      <c r="O73" s="81"/>
      <c r="P73" s="81"/>
      <c r="Q73" s="81"/>
      <c r="R73" s="81"/>
      <c r="S73" s="81"/>
      <c r="T73" s="81"/>
      <c r="U73" s="81"/>
      <c r="V73" s="81"/>
      <c r="W73" s="81"/>
      <c r="X73" s="81"/>
      <c r="Y73" s="81"/>
      <c r="Z73" s="81"/>
      <c r="AA73" s="81"/>
      <c r="AB73" s="81"/>
      <c r="AC73" s="81"/>
      <c r="AD73" s="81"/>
      <c r="AE73" s="81"/>
      <c r="AF73" s="81"/>
      <c r="AG73" s="81"/>
      <c r="AH73" s="81"/>
      <c r="AI73" s="81"/>
      <c r="AJ73" s="81"/>
      <c r="AK73" s="81"/>
      <c r="AL73" s="81"/>
      <c r="AM73" s="78"/>
      <c r="AN73" s="78"/>
      <c r="AO73" s="78"/>
      <c r="AP73" s="78"/>
      <c r="AQ73" s="76"/>
    </row>
    <row r="74" spans="1:43" ht="25.5" customHeight="1" x14ac:dyDescent="0.25">
      <c r="A74" s="219" t="s">
        <v>251</v>
      </c>
      <c r="B74" s="219"/>
      <c r="C74" s="219"/>
      <c r="D74" s="219"/>
      <c r="E74" s="219"/>
      <c r="F74" s="219"/>
      <c r="G74" s="219"/>
      <c r="H74" s="219"/>
      <c r="I74" s="219"/>
      <c r="J74" s="219"/>
      <c r="K74" s="219"/>
      <c r="L74" s="219"/>
      <c r="M74" s="219"/>
      <c r="N74" s="219"/>
      <c r="O74" s="219"/>
      <c r="P74" s="219"/>
      <c r="Q74" s="219"/>
      <c r="R74" s="219"/>
      <c r="S74" s="219"/>
      <c r="T74" s="219"/>
      <c r="U74" s="219"/>
      <c r="V74" s="219"/>
      <c r="W74" s="219"/>
      <c r="X74" s="219"/>
      <c r="Y74" s="219"/>
      <c r="Z74" s="219"/>
      <c r="AA74" s="219"/>
      <c r="AB74" s="219"/>
      <c r="AC74" s="219"/>
      <c r="AD74" s="219"/>
      <c r="AE74" s="219"/>
      <c r="AF74" s="219"/>
      <c r="AG74" s="219"/>
      <c r="AH74" s="219"/>
      <c r="AI74" s="219"/>
      <c r="AJ74" s="219"/>
      <c r="AK74" s="217" t="s">
        <v>228</v>
      </c>
      <c r="AL74" s="217"/>
      <c r="AM74" s="217" t="s">
        <v>229</v>
      </c>
      <c r="AN74" s="217"/>
      <c r="AO74" s="79" t="s">
        <v>230</v>
      </c>
      <c r="AP74" s="79" t="s">
        <v>231</v>
      </c>
      <c r="AQ74" s="77"/>
    </row>
    <row r="75" spans="1:43" ht="25.5" customHeight="1" x14ac:dyDescent="0.25">
      <c r="A75" s="222" t="s">
        <v>247</v>
      </c>
      <c r="B75" s="222"/>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c r="AD75" s="222"/>
      <c r="AE75" s="222"/>
      <c r="AF75" s="222"/>
      <c r="AG75" s="222"/>
      <c r="AH75" s="222"/>
      <c r="AI75" s="222"/>
      <c r="AJ75" s="222"/>
      <c r="AK75" s="200"/>
      <c r="AL75" s="200"/>
      <c r="AM75" s="200"/>
      <c r="AN75" s="200"/>
      <c r="AO75" s="87"/>
      <c r="AP75" s="87"/>
      <c r="AQ75" s="85"/>
    </row>
    <row r="76" spans="1:43" ht="12" customHeight="1" x14ac:dyDescent="0.25">
      <c r="A76" s="215" t="s">
        <v>246</v>
      </c>
      <c r="B76" s="215"/>
      <c r="C76" s="215"/>
      <c r="D76" s="215"/>
      <c r="E76" s="215"/>
      <c r="F76" s="215"/>
      <c r="G76" s="215"/>
      <c r="H76" s="215"/>
      <c r="I76" s="215"/>
      <c r="J76" s="215"/>
      <c r="K76" s="215"/>
      <c r="L76" s="215"/>
      <c r="M76" s="215"/>
      <c r="N76" s="215"/>
      <c r="O76" s="215"/>
      <c r="P76" s="215"/>
      <c r="Q76" s="215"/>
      <c r="R76" s="215"/>
      <c r="S76" s="215"/>
      <c r="T76" s="215"/>
      <c r="U76" s="215"/>
      <c r="V76" s="215"/>
      <c r="W76" s="215"/>
      <c r="X76" s="215"/>
      <c r="Y76" s="215"/>
      <c r="Z76" s="215"/>
      <c r="AA76" s="215"/>
      <c r="AB76" s="215"/>
      <c r="AC76" s="215"/>
      <c r="AD76" s="215"/>
      <c r="AE76" s="215"/>
      <c r="AF76" s="215"/>
      <c r="AG76" s="215"/>
      <c r="AH76" s="215"/>
      <c r="AI76" s="215"/>
      <c r="AJ76" s="215"/>
      <c r="AK76" s="200"/>
      <c r="AL76" s="200"/>
      <c r="AM76" s="200"/>
      <c r="AN76" s="200"/>
      <c r="AO76" s="88"/>
      <c r="AP76" s="88"/>
      <c r="AQ76" s="77"/>
    </row>
    <row r="77" spans="1:43" ht="12" customHeight="1" x14ac:dyDescent="0.25">
      <c r="A77" s="215" t="s">
        <v>248</v>
      </c>
      <c r="B77" s="215"/>
      <c r="C77" s="215"/>
      <c r="D77" s="215"/>
      <c r="E77" s="215"/>
      <c r="F77" s="215"/>
      <c r="G77" s="215"/>
      <c r="H77" s="215"/>
      <c r="I77" s="215"/>
      <c r="J77" s="215"/>
      <c r="K77" s="215"/>
      <c r="L77" s="215"/>
      <c r="M77" s="215"/>
      <c r="N77" s="215"/>
      <c r="O77" s="215"/>
      <c r="P77" s="215"/>
      <c r="Q77" s="215"/>
      <c r="R77" s="215"/>
      <c r="S77" s="215"/>
      <c r="T77" s="215"/>
      <c r="U77" s="215"/>
      <c r="V77" s="215"/>
      <c r="W77" s="215"/>
      <c r="X77" s="215"/>
      <c r="Y77" s="215"/>
      <c r="Z77" s="215"/>
      <c r="AA77" s="215"/>
      <c r="AB77" s="215"/>
      <c r="AC77" s="215"/>
      <c r="AD77" s="215"/>
      <c r="AE77" s="215"/>
      <c r="AF77" s="215"/>
      <c r="AG77" s="215"/>
      <c r="AH77" s="215"/>
      <c r="AI77" s="215"/>
      <c r="AJ77" s="215"/>
      <c r="AK77" s="200"/>
      <c r="AL77" s="200"/>
      <c r="AM77" s="200"/>
      <c r="AN77" s="200"/>
      <c r="AO77" s="88"/>
      <c r="AP77" s="88"/>
      <c r="AQ77" s="77"/>
    </row>
    <row r="78" spans="1:43" ht="12" customHeight="1" x14ac:dyDescent="0.25">
      <c r="A78" s="215" t="s">
        <v>217</v>
      </c>
      <c r="B78" s="215"/>
      <c r="C78" s="215"/>
      <c r="D78" s="215"/>
      <c r="E78" s="215"/>
      <c r="F78" s="215"/>
      <c r="G78" s="215"/>
      <c r="H78" s="215"/>
      <c r="I78" s="215"/>
      <c r="J78" s="215"/>
      <c r="K78" s="215"/>
      <c r="L78" s="215"/>
      <c r="M78" s="215"/>
      <c r="N78" s="215"/>
      <c r="O78" s="215"/>
      <c r="P78" s="215"/>
      <c r="Q78" s="215"/>
      <c r="R78" s="215"/>
      <c r="S78" s="215"/>
      <c r="T78" s="215"/>
      <c r="U78" s="215"/>
      <c r="V78" s="215"/>
      <c r="W78" s="215"/>
      <c r="X78" s="215"/>
      <c r="Y78" s="215"/>
      <c r="Z78" s="215"/>
      <c r="AA78" s="215"/>
      <c r="AB78" s="215"/>
      <c r="AC78" s="215"/>
      <c r="AD78" s="215"/>
      <c r="AE78" s="215"/>
      <c r="AF78" s="215"/>
      <c r="AG78" s="215"/>
      <c r="AH78" s="215"/>
      <c r="AI78" s="215"/>
      <c r="AJ78" s="215"/>
      <c r="AK78" s="200"/>
      <c r="AL78" s="200"/>
      <c r="AM78" s="200"/>
      <c r="AN78" s="200"/>
      <c r="AO78" s="88"/>
      <c r="AP78" s="88"/>
      <c r="AQ78" s="77"/>
    </row>
    <row r="79" spans="1:43" ht="12" customHeight="1" x14ac:dyDescent="0.25">
      <c r="A79" s="215" t="s">
        <v>252</v>
      </c>
      <c r="B79" s="215"/>
      <c r="C79" s="215"/>
      <c r="D79" s="215"/>
      <c r="E79" s="215"/>
      <c r="F79" s="215"/>
      <c r="G79" s="215"/>
      <c r="H79" s="215"/>
      <c r="I79" s="215"/>
      <c r="J79" s="215"/>
      <c r="K79" s="215"/>
      <c r="L79" s="215"/>
      <c r="M79" s="215"/>
      <c r="N79" s="215"/>
      <c r="O79" s="215"/>
      <c r="P79" s="215"/>
      <c r="Q79" s="215"/>
      <c r="R79" s="215"/>
      <c r="S79" s="215"/>
      <c r="T79" s="215"/>
      <c r="U79" s="215"/>
      <c r="V79" s="215"/>
      <c r="W79" s="215"/>
      <c r="X79" s="215"/>
      <c r="Y79" s="215"/>
      <c r="Z79" s="215"/>
      <c r="AA79" s="215"/>
      <c r="AB79" s="215"/>
      <c r="AC79" s="215"/>
      <c r="AD79" s="215"/>
      <c r="AE79" s="215"/>
      <c r="AF79" s="215"/>
      <c r="AG79" s="215"/>
      <c r="AH79" s="215"/>
      <c r="AI79" s="215"/>
      <c r="AJ79" s="215"/>
      <c r="AK79" s="200"/>
      <c r="AL79" s="200"/>
      <c r="AM79" s="200"/>
      <c r="AN79" s="200"/>
      <c r="AO79" s="88"/>
      <c r="AP79" s="88"/>
      <c r="AQ79" s="77"/>
    </row>
    <row r="80" spans="1:43" ht="12" customHeight="1" x14ac:dyDescent="0.25">
      <c r="A80" s="215" t="s">
        <v>253</v>
      </c>
      <c r="B80" s="215"/>
      <c r="C80" s="215"/>
      <c r="D80" s="215"/>
      <c r="E80" s="215"/>
      <c r="F80" s="215"/>
      <c r="G80" s="215"/>
      <c r="H80" s="215"/>
      <c r="I80" s="215"/>
      <c r="J80" s="215"/>
      <c r="K80" s="215"/>
      <c r="L80" s="215"/>
      <c r="M80" s="215"/>
      <c r="N80" s="215"/>
      <c r="O80" s="215"/>
      <c r="P80" s="215"/>
      <c r="Q80" s="215"/>
      <c r="R80" s="215"/>
      <c r="S80" s="215"/>
      <c r="T80" s="215"/>
      <c r="U80" s="215"/>
      <c r="V80" s="215"/>
      <c r="W80" s="215"/>
      <c r="X80" s="215"/>
      <c r="Y80" s="215"/>
      <c r="Z80" s="215"/>
      <c r="AA80" s="215"/>
      <c r="AB80" s="215"/>
      <c r="AC80" s="215"/>
      <c r="AD80" s="215"/>
      <c r="AE80" s="215"/>
      <c r="AF80" s="215"/>
      <c r="AG80" s="215"/>
      <c r="AH80" s="215"/>
      <c r="AI80" s="215"/>
      <c r="AJ80" s="215"/>
      <c r="AK80" s="200"/>
      <c r="AL80" s="200"/>
      <c r="AM80" s="200"/>
      <c r="AN80" s="200"/>
      <c r="AO80" s="88"/>
      <c r="AP80" s="88"/>
      <c r="AQ80" s="77"/>
    </row>
    <row r="81" spans="1:45" ht="12.75" customHeight="1" x14ac:dyDescent="0.25">
      <c r="A81" s="215" t="s">
        <v>254</v>
      </c>
      <c r="B81" s="215"/>
      <c r="C81" s="215"/>
      <c r="D81" s="215"/>
      <c r="E81" s="215"/>
      <c r="F81" s="215"/>
      <c r="G81" s="215"/>
      <c r="H81" s="215"/>
      <c r="I81" s="215"/>
      <c r="J81" s="215"/>
      <c r="K81" s="215"/>
      <c r="L81" s="215"/>
      <c r="M81" s="215"/>
      <c r="N81" s="215"/>
      <c r="O81" s="215"/>
      <c r="P81" s="215"/>
      <c r="Q81" s="215"/>
      <c r="R81" s="215"/>
      <c r="S81" s="215"/>
      <c r="T81" s="215"/>
      <c r="U81" s="215"/>
      <c r="V81" s="215"/>
      <c r="W81" s="215"/>
      <c r="X81" s="215"/>
      <c r="Y81" s="215"/>
      <c r="Z81" s="215"/>
      <c r="AA81" s="215"/>
      <c r="AB81" s="215"/>
      <c r="AC81" s="215"/>
      <c r="AD81" s="215"/>
      <c r="AE81" s="215"/>
      <c r="AF81" s="215"/>
      <c r="AG81" s="215"/>
      <c r="AH81" s="215"/>
      <c r="AI81" s="215"/>
      <c r="AJ81" s="215"/>
      <c r="AK81" s="200"/>
      <c r="AL81" s="200"/>
      <c r="AM81" s="200"/>
      <c r="AN81" s="200"/>
      <c r="AO81" s="88"/>
      <c r="AP81" s="88"/>
      <c r="AQ81" s="77"/>
    </row>
    <row r="82" spans="1:45" ht="12.75" customHeight="1" x14ac:dyDescent="0.25">
      <c r="A82" s="215" t="s">
        <v>255</v>
      </c>
      <c r="B82" s="215"/>
      <c r="C82" s="215"/>
      <c r="D82" s="215"/>
      <c r="E82" s="215"/>
      <c r="F82" s="215"/>
      <c r="G82" s="215"/>
      <c r="H82" s="215"/>
      <c r="I82" s="215"/>
      <c r="J82" s="215"/>
      <c r="K82" s="215"/>
      <c r="L82" s="215"/>
      <c r="M82" s="215"/>
      <c r="N82" s="215"/>
      <c r="O82" s="215"/>
      <c r="P82" s="215"/>
      <c r="Q82" s="215"/>
      <c r="R82" s="215"/>
      <c r="S82" s="215"/>
      <c r="T82" s="215"/>
      <c r="U82" s="215"/>
      <c r="V82" s="215"/>
      <c r="W82" s="215"/>
      <c r="X82" s="215"/>
      <c r="Y82" s="215"/>
      <c r="Z82" s="215"/>
      <c r="AA82" s="215"/>
      <c r="AB82" s="215"/>
      <c r="AC82" s="215"/>
      <c r="AD82" s="215"/>
      <c r="AE82" s="215"/>
      <c r="AF82" s="215"/>
      <c r="AG82" s="215"/>
      <c r="AH82" s="215"/>
      <c r="AI82" s="215"/>
      <c r="AJ82" s="215"/>
      <c r="AK82" s="200"/>
      <c r="AL82" s="200"/>
      <c r="AM82" s="200"/>
      <c r="AN82" s="200"/>
      <c r="AO82" s="88"/>
      <c r="AP82" s="88"/>
      <c r="AQ82" s="77"/>
    </row>
    <row r="83" spans="1:45" ht="12" customHeight="1" x14ac:dyDescent="0.25">
      <c r="A83" s="220" t="s">
        <v>256</v>
      </c>
      <c r="B83" s="220"/>
      <c r="C83" s="220"/>
      <c r="D83" s="220"/>
      <c r="E83" s="220"/>
      <c r="F83" s="220"/>
      <c r="G83" s="220"/>
      <c r="H83" s="220"/>
      <c r="I83" s="220"/>
      <c r="J83" s="220"/>
      <c r="K83" s="220"/>
      <c r="L83" s="220"/>
      <c r="M83" s="220"/>
      <c r="N83" s="220"/>
      <c r="O83" s="220"/>
      <c r="P83" s="220"/>
      <c r="Q83" s="220"/>
      <c r="R83" s="220"/>
      <c r="S83" s="220"/>
      <c r="T83" s="220"/>
      <c r="U83" s="220"/>
      <c r="V83" s="220"/>
      <c r="W83" s="220"/>
      <c r="X83" s="220"/>
      <c r="Y83" s="220"/>
      <c r="Z83" s="220"/>
      <c r="AA83" s="220"/>
      <c r="AB83" s="220"/>
      <c r="AC83" s="220"/>
      <c r="AD83" s="220"/>
      <c r="AE83" s="220"/>
      <c r="AF83" s="220"/>
      <c r="AG83" s="220"/>
      <c r="AH83" s="220"/>
      <c r="AI83" s="220"/>
      <c r="AJ83" s="220"/>
      <c r="AK83" s="200"/>
      <c r="AL83" s="200"/>
      <c r="AM83" s="200"/>
      <c r="AN83" s="200"/>
      <c r="AO83" s="87"/>
      <c r="AP83" s="87"/>
      <c r="AQ83" s="85"/>
    </row>
    <row r="84" spans="1:45" ht="12" customHeight="1" x14ac:dyDescent="0.25">
      <c r="A84" s="220" t="s">
        <v>257</v>
      </c>
      <c r="B84" s="220"/>
      <c r="C84" s="220"/>
      <c r="D84" s="220"/>
      <c r="E84" s="220"/>
      <c r="F84" s="220"/>
      <c r="G84" s="220"/>
      <c r="H84" s="220"/>
      <c r="I84" s="220"/>
      <c r="J84" s="220"/>
      <c r="K84" s="220"/>
      <c r="L84" s="220"/>
      <c r="M84" s="220"/>
      <c r="N84" s="220"/>
      <c r="O84" s="220"/>
      <c r="P84" s="220"/>
      <c r="Q84" s="220"/>
      <c r="R84" s="220"/>
      <c r="S84" s="220"/>
      <c r="T84" s="220"/>
      <c r="U84" s="220"/>
      <c r="V84" s="220"/>
      <c r="W84" s="220"/>
      <c r="X84" s="220"/>
      <c r="Y84" s="220"/>
      <c r="Z84" s="220"/>
      <c r="AA84" s="220"/>
      <c r="AB84" s="220"/>
      <c r="AC84" s="220"/>
      <c r="AD84" s="220"/>
      <c r="AE84" s="220"/>
      <c r="AF84" s="220"/>
      <c r="AG84" s="220"/>
      <c r="AH84" s="220"/>
      <c r="AI84" s="220"/>
      <c r="AJ84" s="220"/>
      <c r="AK84" s="200"/>
      <c r="AL84" s="200"/>
      <c r="AM84" s="200"/>
      <c r="AN84" s="200"/>
      <c r="AO84" s="87"/>
      <c r="AP84" s="87"/>
      <c r="AQ84" s="85"/>
    </row>
    <row r="85" spans="1:45" ht="12" customHeight="1" x14ac:dyDescent="0.25">
      <c r="A85" s="215" t="s">
        <v>258</v>
      </c>
      <c r="B85" s="215"/>
      <c r="C85" s="215"/>
      <c r="D85" s="215"/>
      <c r="E85" s="215"/>
      <c r="F85" s="215"/>
      <c r="G85" s="215"/>
      <c r="H85" s="215"/>
      <c r="I85" s="215"/>
      <c r="J85" s="215"/>
      <c r="K85" s="215"/>
      <c r="L85" s="215"/>
      <c r="M85" s="215"/>
      <c r="N85" s="215"/>
      <c r="O85" s="215"/>
      <c r="P85" s="215"/>
      <c r="Q85" s="215"/>
      <c r="R85" s="215"/>
      <c r="S85" s="215"/>
      <c r="T85" s="215"/>
      <c r="U85" s="215"/>
      <c r="V85" s="215"/>
      <c r="W85" s="215"/>
      <c r="X85" s="215"/>
      <c r="Y85" s="215"/>
      <c r="Z85" s="215"/>
      <c r="AA85" s="215"/>
      <c r="AB85" s="215"/>
      <c r="AC85" s="215"/>
      <c r="AD85" s="215"/>
      <c r="AE85" s="215"/>
      <c r="AF85" s="215"/>
      <c r="AG85" s="215"/>
      <c r="AH85" s="215"/>
      <c r="AI85" s="215"/>
      <c r="AJ85" s="215"/>
      <c r="AK85" s="200"/>
      <c r="AL85" s="200"/>
      <c r="AM85" s="200"/>
      <c r="AN85" s="200"/>
      <c r="AO85" s="88"/>
      <c r="AP85" s="88"/>
      <c r="AQ85" s="76"/>
    </row>
    <row r="86" spans="1:45" ht="27.75" customHeight="1" x14ac:dyDescent="0.25">
      <c r="A86" s="222" t="s">
        <v>259</v>
      </c>
      <c r="B86" s="222"/>
      <c r="C86" s="222"/>
      <c r="D86" s="222"/>
      <c r="E86" s="222"/>
      <c r="F86" s="222"/>
      <c r="G86" s="222"/>
      <c r="H86" s="222"/>
      <c r="I86" s="222"/>
      <c r="J86" s="222"/>
      <c r="K86" s="222"/>
      <c r="L86" s="222"/>
      <c r="M86" s="222"/>
      <c r="N86" s="222"/>
      <c r="O86" s="222"/>
      <c r="P86" s="222"/>
      <c r="Q86" s="222"/>
      <c r="R86" s="222"/>
      <c r="S86" s="222"/>
      <c r="T86" s="222"/>
      <c r="U86" s="222"/>
      <c r="V86" s="222"/>
      <c r="W86" s="222"/>
      <c r="X86" s="222"/>
      <c r="Y86" s="222"/>
      <c r="Z86" s="222"/>
      <c r="AA86" s="222"/>
      <c r="AB86" s="222"/>
      <c r="AC86" s="222"/>
      <c r="AD86" s="222"/>
      <c r="AE86" s="222"/>
      <c r="AF86" s="222"/>
      <c r="AG86" s="222"/>
      <c r="AH86" s="222"/>
      <c r="AI86" s="222"/>
      <c r="AJ86" s="222"/>
      <c r="AK86" s="200"/>
      <c r="AL86" s="200"/>
      <c r="AM86" s="200"/>
      <c r="AN86" s="200"/>
      <c r="AO86" s="87"/>
      <c r="AP86" s="87"/>
      <c r="AQ86" s="85"/>
    </row>
    <row r="87" spans="1:45" ht="15" customHeight="1" x14ac:dyDescent="0.25">
      <c r="A87" s="222" t="s">
        <v>260</v>
      </c>
      <c r="B87" s="222"/>
      <c r="C87" s="222"/>
      <c r="D87" s="222"/>
      <c r="E87" s="222"/>
      <c r="F87" s="222"/>
      <c r="G87" s="222"/>
      <c r="H87" s="222"/>
      <c r="I87" s="222"/>
      <c r="J87" s="222"/>
      <c r="K87" s="222"/>
      <c r="L87" s="222"/>
      <c r="M87" s="222"/>
      <c r="N87" s="222"/>
      <c r="O87" s="222"/>
      <c r="P87" s="222"/>
      <c r="Q87" s="222"/>
      <c r="R87" s="222"/>
      <c r="S87" s="222"/>
      <c r="T87" s="222"/>
      <c r="U87" s="222"/>
      <c r="V87" s="222"/>
      <c r="W87" s="222"/>
      <c r="X87" s="222"/>
      <c r="Y87" s="222"/>
      <c r="Z87" s="222"/>
      <c r="AA87" s="222"/>
      <c r="AB87" s="222"/>
      <c r="AC87" s="222"/>
      <c r="AD87" s="222"/>
      <c r="AE87" s="222"/>
      <c r="AF87" s="222"/>
      <c r="AG87" s="222"/>
      <c r="AH87" s="222"/>
      <c r="AI87" s="222"/>
      <c r="AJ87" s="222"/>
      <c r="AK87" s="200"/>
      <c r="AL87" s="200"/>
      <c r="AM87" s="200"/>
      <c r="AN87" s="200"/>
      <c r="AO87" s="87"/>
      <c r="AP87" s="87"/>
      <c r="AQ87" s="85"/>
    </row>
    <row r="88" spans="1:45" ht="14.25" customHeight="1" x14ac:dyDescent="0.25">
      <c r="A88" s="223" t="s">
        <v>261</v>
      </c>
      <c r="B88" s="223"/>
      <c r="C88" s="223"/>
      <c r="D88" s="22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200"/>
      <c r="AL88" s="200"/>
      <c r="AM88" s="200"/>
      <c r="AN88" s="200"/>
      <c r="AO88" s="87"/>
      <c r="AP88" s="87"/>
      <c r="AQ88" s="85"/>
    </row>
    <row r="89" spans="1:45" x14ac:dyDescent="0.25">
      <c r="A89" s="223" t="s">
        <v>262</v>
      </c>
      <c r="B89" s="223"/>
      <c r="C89" s="223"/>
      <c r="D89" s="22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200"/>
      <c r="AL89" s="200"/>
      <c r="AM89" s="200"/>
      <c r="AN89" s="200"/>
      <c r="AO89" s="87"/>
      <c r="AP89" s="87"/>
      <c r="AQ89" s="76"/>
    </row>
    <row r="90" spans="1:45" ht="12" customHeight="1" x14ac:dyDescent="0.25">
      <c r="A90" s="83" t="s">
        <v>263</v>
      </c>
      <c r="B90" s="83"/>
      <c r="C90" s="83"/>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200"/>
      <c r="AL90" s="200"/>
      <c r="AM90" s="200"/>
      <c r="AN90" s="200"/>
      <c r="AO90" s="87"/>
      <c r="AP90" s="87"/>
      <c r="AQ90" s="77"/>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89"/>
    </row>
    <row r="92" spans="1:45" ht="13.5" customHeight="1" x14ac:dyDescent="0.25">
      <c r="A92" s="78" t="s">
        <v>264</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89"/>
    </row>
    <row r="93" spans="1:45" ht="13.5" customHeight="1" x14ac:dyDescent="0.25">
      <c r="A93" s="90" t="s">
        <v>265</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89"/>
      <c r="AQ93" s="89"/>
      <c r="AR93" s="89"/>
      <c r="AS93" s="89"/>
    </row>
    <row r="94" spans="1:45" ht="11.25" customHeight="1" x14ac:dyDescent="0.25">
      <c r="A94" s="90" t="s">
        <v>266</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89"/>
      <c r="AQ94" s="89"/>
      <c r="AR94" s="89"/>
      <c r="AS94" s="76"/>
    </row>
    <row r="95" spans="1:45" x14ac:dyDescent="0.25">
      <c r="A95" s="90" t="s">
        <v>267</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89"/>
      <c r="AQ95" s="89"/>
      <c r="AR95" s="89"/>
      <c r="AS95" s="76"/>
    </row>
    <row r="96" spans="1:45" x14ac:dyDescent="0.25">
      <c r="A96" s="78" t="s">
        <v>268</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sheetData>
  <sheetProtection selectLockedCells="1" selectUnlockedCells="1"/>
  <mergeCells count="188">
    <mergeCell ref="AM89:AN89"/>
    <mergeCell ref="A86:AJ86"/>
    <mergeCell ref="AK86:AL86"/>
    <mergeCell ref="AM86:AN86"/>
    <mergeCell ref="AK90:AL90"/>
    <mergeCell ref="AM90:AN90"/>
    <mergeCell ref="A88:D88"/>
    <mergeCell ref="AK88:AL88"/>
    <mergeCell ref="AM88:AN88"/>
    <mergeCell ref="A89:D89"/>
    <mergeCell ref="AK89:AL89"/>
    <mergeCell ref="A87:AJ87"/>
    <mergeCell ref="AK87:AL87"/>
    <mergeCell ref="AM87:AN87"/>
    <mergeCell ref="A85:AJ85"/>
    <mergeCell ref="AK85:AL85"/>
    <mergeCell ref="AM85:AN85"/>
    <mergeCell ref="AM80:AN80"/>
    <mergeCell ref="A81:AJ81"/>
    <mergeCell ref="AK81:AL81"/>
    <mergeCell ref="A82:AJ82"/>
    <mergeCell ref="AK82:AL82"/>
    <mergeCell ref="AM82:AN82"/>
    <mergeCell ref="A83:AJ83"/>
    <mergeCell ref="AK84:AL84"/>
    <mergeCell ref="AM84:AN84"/>
    <mergeCell ref="A79:AJ79"/>
    <mergeCell ref="AK79:AL79"/>
    <mergeCell ref="AM79:AN79"/>
    <mergeCell ref="A80:AJ80"/>
    <mergeCell ref="AK80:AL80"/>
    <mergeCell ref="AK83:AL83"/>
    <mergeCell ref="AM83:AN83"/>
    <mergeCell ref="A84:AJ84"/>
    <mergeCell ref="A74:AJ74"/>
    <mergeCell ref="AK74:AL74"/>
    <mergeCell ref="AM74:AN74"/>
    <mergeCell ref="AM81:AN81"/>
    <mergeCell ref="A76:AJ76"/>
    <mergeCell ref="AK76:AL76"/>
    <mergeCell ref="AM76:AN76"/>
    <mergeCell ref="A77:AJ77"/>
    <mergeCell ref="AK77:AL77"/>
    <mergeCell ref="AM77:AN77"/>
    <mergeCell ref="A75:AJ75"/>
    <mergeCell ref="AK75:AL75"/>
    <mergeCell ref="AM75:AN75"/>
    <mergeCell ref="A78:AJ78"/>
    <mergeCell ref="AK78:AL78"/>
    <mergeCell ref="AM78:AN78"/>
    <mergeCell ref="A72:AJ72"/>
    <mergeCell ref="AK72:AL72"/>
    <mergeCell ref="AM72:AN72"/>
    <mergeCell ref="AM67:AN67"/>
    <mergeCell ref="A68:AJ68"/>
    <mergeCell ref="AK68:AL68"/>
    <mergeCell ref="A69:AJ69"/>
    <mergeCell ref="AK69:AL69"/>
    <mergeCell ref="AM69:AN69"/>
    <mergeCell ref="A70:AJ70"/>
    <mergeCell ref="AK71:AL71"/>
    <mergeCell ref="AM71:AN71"/>
    <mergeCell ref="A66:AJ66"/>
    <mergeCell ref="AK66:AL66"/>
    <mergeCell ref="AM66:AN66"/>
    <mergeCell ref="A67:AJ67"/>
    <mergeCell ref="AK67:AL67"/>
    <mergeCell ref="AK70:AL70"/>
    <mergeCell ref="AM70:AN70"/>
    <mergeCell ref="A71:AJ71"/>
    <mergeCell ref="A61:AJ61"/>
    <mergeCell ref="AK61:AL61"/>
    <mergeCell ref="AM61:AN61"/>
    <mergeCell ref="AM68:AN68"/>
    <mergeCell ref="A63:AJ63"/>
    <mergeCell ref="AK63:AL63"/>
    <mergeCell ref="AM63:AN63"/>
    <mergeCell ref="A64:AJ64"/>
    <mergeCell ref="AK64:AL64"/>
    <mergeCell ref="AM64:AN64"/>
    <mergeCell ref="A62:AJ62"/>
    <mergeCell ref="AK62:AL62"/>
    <mergeCell ref="AM62:AN62"/>
    <mergeCell ref="A65:AJ65"/>
    <mergeCell ref="AK65:AL65"/>
    <mergeCell ref="AM65:AN65"/>
    <mergeCell ref="A60:AJ60"/>
    <mergeCell ref="AK60:AL60"/>
    <mergeCell ref="AM60:AN60"/>
    <mergeCell ref="AK54:AL54"/>
    <mergeCell ref="AM54:AN54"/>
    <mergeCell ref="A55:AJ55"/>
    <mergeCell ref="AK55:AL55"/>
    <mergeCell ref="A56:AJ56"/>
    <mergeCell ref="AK56:AL56"/>
    <mergeCell ref="AM56:AN56"/>
    <mergeCell ref="AK59:AL59"/>
    <mergeCell ref="AM59:AN59"/>
    <mergeCell ref="A53:AJ53"/>
    <mergeCell ref="AK53:AL53"/>
    <mergeCell ref="AM53:AN53"/>
    <mergeCell ref="A54:AJ54"/>
    <mergeCell ref="A58:AJ58"/>
    <mergeCell ref="AK58:AL58"/>
    <mergeCell ref="AM58:AN58"/>
    <mergeCell ref="A59:AJ59"/>
    <mergeCell ref="A46:AJ46"/>
    <mergeCell ref="AK46:AL46"/>
    <mergeCell ref="AM55:AN55"/>
    <mergeCell ref="A49:AJ49"/>
    <mergeCell ref="AK49:AL49"/>
    <mergeCell ref="AM49:AN49"/>
    <mergeCell ref="A50:AJ50"/>
    <mergeCell ref="AK50:AL50"/>
    <mergeCell ref="A47:AJ47"/>
    <mergeCell ref="AK47:AL47"/>
    <mergeCell ref="AM47:AN47"/>
    <mergeCell ref="A48:AJ48"/>
    <mergeCell ref="AK48:AL48"/>
    <mergeCell ref="AM48:AN48"/>
    <mergeCell ref="AM50:AN50"/>
    <mergeCell ref="A52:AJ52"/>
    <mergeCell ref="AK52:AL52"/>
    <mergeCell ref="AM52:AN52"/>
    <mergeCell ref="A43:AJ43"/>
    <mergeCell ref="AK43:AL43"/>
    <mergeCell ref="A40:AJ40"/>
    <mergeCell ref="AK40:AL40"/>
    <mergeCell ref="A41:AJ41"/>
    <mergeCell ref="AK41:AL41"/>
    <mergeCell ref="A44:AJ44"/>
    <mergeCell ref="AK44:AL44"/>
    <mergeCell ref="A45:AJ45"/>
    <mergeCell ref="AK45:AL45"/>
    <mergeCell ref="A36:AJ36"/>
    <mergeCell ref="AK36:AL36"/>
    <mergeCell ref="A37:AJ37"/>
    <mergeCell ref="AK37:AL37"/>
    <mergeCell ref="A38:AJ38"/>
    <mergeCell ref="AK38:AL38"/>
    <mergeCell ref="A39:AJ39"/>
    <mergeCell ref="AK39:AL39"/>
    <mergeCell ref="A42:AJ42"/>
    <mergeCell ref="AK42:AL42"/>
    <mergeCell ref="A31:AJ31"/>
    <mergeCell ref="AK31:AL31"/>
    <mergeCell ref="A32:AJ32"/>
    <mergeCell ref="AK32:AL32"/>
    <mergeCell ref="A33:AJ33"/>
    <mergeCell ref="AK33:AL33"/>
    <mergeCell ref="A34:AJ34"/>
    <mergeCell ref="AK34:AL34"/>
    <mergeCell ref="A35:AJ35"/>
    <mergeCell ref="AK35:AL35"/>
    <mergeCell ref="AQ25:AR25"/>
    <mergeCell ref="A26:AJ26"/>
    <mergeCell ref="AN27:AP27"/>
    <mergeCell ref="AQ27:AR27"/>
    <mergeCell ref="A28:AJ28"/>
    <mergeCell ref="AK28:AL28"/>
    <mergeCell ref="AN28:AP28"/>
    <mergeCell ref="AQ28:AR28"/>
    <mergeCell ref="A30:AJ30"/>
    <mergeCell ref="AK30:AL30"/>
    <mergeCell ref="A5:AR5"/>
    <mergeCell ref="A7:AR7"/>
    <mergeCell ref="A9:AR9"/>
    <mergeCell ref="A10:AR10"/>
    <mergeCell ref="A12:AR12"/>
    <mergeCell ref="A13:AR13"/>
    <mergeCell ref="A15:AR15"/>
    <mergeCell ref="AN29:AP29"/>
    <mergeCell ref="AQ29:AR29"/>
    <mergeCell ref="A22:AR22"/>
    <mergeCell ref="A24:AJ24"/>
    <mergeCell ref="AK24:AL24"/>
    <mergeCell ref="A25:AJ25"/>
    <mergeCell ref="AK25:AL25"/>
    <mergeCell ref="AN25:AP25"/>
    <mergeCell ref="A16:AR16"/>
    <mergeCell ref="A18:AR18"/>
    <mergeCell ref="AK26:AL26"/>
    <mergeCell ref="AN26:AP26"/>
    <mergeCell ref="AQ26:AR26"/>
    <mergeCell ref="A27:AJ27"/>
    <mergeCell ref="AK27:AL27"/>
    <mergeCell ref="A29:AJ29"/>
    <mergeCell ref="AK29:AL29"/>
  </mergeCells>
  <phoneticPr fontId="46" type="noConversion"/>
  <pageMargins left="1.1020833333333333" right="0.70833333333333337" top="0.39374999999999999" bottom="0.27569444444444446" header="0.39374999999999999" footer="0.27569444444444446"/>
  <pageSetup paperSize="9" firstPageNumber="0" orientation="portrait" horizontalDpi="300" verticalDpi="300"/>
  <headerFooter alignWithMargins="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54"/>
  <sheetViews>
    <sheetView topLeftCell="A46" zoomScale="80" zoomScaleNormal="80" workbookViewId="0">
      <selection activeCell="K28" sqref="K28"/>
    </sheetView>
  </sheetViews>
  <sheetFormatPr defaultColWidth="0" defaultRowHeight="15.75" x14ac:dyDescent="0.25"/>
  <cols>
    <col min="1" max="1" width="9.25" style="93" customWidth="1"/>
    <col min="2" max="2" width="37.875" style="93" customWidth="1"/>
    <col min="3" max="3" width="13.75" style="93" customWidth="1"/>
    <col min="4" max="4" width="12.875" style="93" customWidth="1"/>
    <col min="5" max="6" width="10.625" style="93" hidden="1" customWidth="1"/>
    <col min="7" max="7" width="13.125" style="93" customWidth="1"/>
    <col min="8" max="8" width="15.25" style="93" customWidth="1"/>
    <col min="9" max="10" width="18.375" style="93" customWidth="1"/>
    <col min="11" max="11" width="37" style="93" customWidth="1"/>
    <col min="12" max="12" width="32.5" style="93" customWidth="1"/>
    <col min="13" max="252" width="9.25" style="93" customWidth="1"/>
    <col min="253" max="253" width="37.875" style="93" customWidth="1"/>
    <col min="254" max="254" width="9.25" style="93" customWidth="1"/>
    <col min="255" max="255" width="12.875" style="93" customWidth="1"/>
    <col min="256" max="16384" width="10.625" style="93" hidden="1"/>
  </cols>
  <sheetData>
    <row r="1" spans="1:44" ht="18.75" x14ac:dyDescent="0.25">
      <c r="L1" s="3" t="s">
        <v>0</v>
      </c>
    </row>
    <row r="2" spans="1:44" ht="18.75" x14ac:dyDescent="0.3">
      <c r="L2" s="4" t="s">
        <v>1</v>
      </c>
    </row>
    <row r="3" spans="1:44" ht="18.75" x14ac:dyDescent="0.3">
      <c r="L3" s="4" t="s">
        <v>2</v>
      </c>
    </row>
    <row r="4" spans="1:44" ht="18.75" x14ac:dyDescent="0.3">
      <c r="K4" s="4"/>
    </row>
    <row r="5" spans="1:44" x14ac:dyDescent="0.25">
      <c r="A5" s="224" t="str">
        <f>'5__анализ_эконом_эфф'!A5:AR5</f>
        <v>Год раскрытия информации: 2019 год</v>
      </c>
      <c r="B5" s="224"/>
      <c r="C5" s="224"/>
      <c r="D5" s="224"/>
      <c r="E5" s="224"/>
      <c r="F5" s="224"/>
      <c r="G5" s="224"/>
      <c r="H5" s="224"/>
      <c r="I5" s="224"/>
      <c r="J5" s="224"/>
      <c r="K5" s="224"/>
      <c r="L5" s="224"/>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4"/>
    </row>
    <row r="7" spans="1:44" ht="18.75" x14ac:dyDescent="0.25">
      <c r="A7" s="196" t="s">
        <v>3</v>
      </c>
      <c r="B7" s="196"/>
      <c r="C7" s="196"/>
      <c r="D7" s="196"/>
      <c r="E7" s="196"/>
      <c r="F7" s="196"/>
      <c r="G7" s="196"/>
      <c r="H7" s="196"/>
      <c r="I7" s="196"/>
      <c r="J7" s="196"/>
      <c r="K7" s="196"/>
      <c r="L7" s="196"/>
    </row>
    <row r="8" spans="1:44" x14ac:dyDescent="0.25">
      <c r="A8" s="202"/>
      <c r="B8" s="202"/>
      <c r="C8" s="202"/>
      <c r="D8" s="202"/>
      <c r="E8" s="202"/>
      <c r="F8" s="202"/>
      <c r="G8" s="202"/>
      <c r="H8" s="202"/>
      <c r="I8" s="202"/>
      <c r="J8" s="202"/>
      <c r="K8" s="202"/>
      <c r="L8" s="202"/>
    </row>
    <row r="9" spans="1:44" ht="18.75" x14ac:dyDescent="0.25">
      <c r="A9" s="198" t="str">
        <f>'1__паспорт_местоположение'!A9</f>
        <v>ООО «Электротеплосеть»</v>
      </c>
      <c r="B9" s="198"/>
      <c r="C9" s="198"/>
      <c r="D9" s="198"/>
      <c r="E9" s="198"/>
      <c r="F9" s="198"/>
      <c r="G9" s="198"/>
      <c r="H9" s="198"/>
      <c r="I9" s="198"/>
      <c r="J9" s="198"/>
      <c r="K9" s="198"/>
      <c r="L9" s="198"/>
    </row>
    <row r="10" spans="1:44" x14ac:dyDescent="0.25">
      <c r="A10" s="199" t="s">
        <v>4</v>
      </c>
      <c r="B10" s="199"/>
      <c r="C10" s="199"/>
      <c r="D10" s="199"/>
      <c r="E10" s="199"/>
      <c r="F10" s="199"/>
      <c r="G10" s="199"/>
      <c r="H10" s="199"/>
      <c r="I10" s="199"/>
      <c r="J10" s="199"/>
      <c r="K10" s="199"/>
      <c r="L10" s="199"/>
    </row>
    <row r="11" spans="1:44" x14ac:dyDescent="0.25">
      <c r="A11" s="202"/>
      <c r="B11" s="202"/>
      <c r="C11" s="202"/>
      <c r="D11" s="202"/>
      <c r="E11" s="202"/>
      <c r="F11" s="202"/>
      <c r="G11" s="202"/>
      <c r="H11" s="202"/>
      <c r="I11" s="202"/>
      <c r="J11" s="202"/>
      <c r="K11" s="202"/>
      <c r="L11" s="202"/>
    </row>
    <row r="12" spans="1:44" ht="18.75" x14ac:dyDescent="0.25">
      <c r="A12" s="196" t="s">
        <v>518</v>
      </c>
      <c r="B12" s="196"/>
      <c r="C12" s="196"/>
      <c r="D12" s="196"/>
      <c r="E12" s="196"/>
      <c r="F12" s="196"/>
      <c r="G12" s="196"/>
      <c r="H12" s="196"/>
      <c r="I12" s="196"/>
      <c r="J12" s="196"/>
      <c r="K12" s="196"/>
      <c r="L12" s="196"/>
    </row>
    <row r="13" spans="1:44" x14ac:dyDescent="0.25">
      <c r="A13" s="199" t="s">
        <v>5</v>
      </c>
      <c r="B13" s="199"/>
      <c r="C13" s="199"/>
      <c r="D13" s="199"/>
      <c r="E13" s="199"/>
      <c r="F13" s="199"/>
      <c r="G13" s="199"/>
      <c r="H13" s="199"/>
      <c r="I13" s="199"/>
      <c r="J13" s="199"/>
      <c r="K13" s="199"/>
      <c r="L13" s="199"/>
    </row>
    <row r="14" spans="1:44" x14ac:dyDescent="0.25">
      <c r="A14" s="202"/>
      <c r="B14" s="202"/>
      <c r="C14" s="202"/>
      <c r="D14" s="202"/>
      <c r="E14" s="202"/>
      <c r="F14" s="202"/>
      <c r="G14" s="202"/>
      <c r="H14" s="202"/>
      <c r="I14" s="202"/>
      <c r="J14" s="202"/>
      <c r="K14" s="202"/>
      <c r="L14" s="202"/>
    </row>
    <row r="15" spans="1:44" ht="22.5" customHeight="1" x14ac:dyDescent="0.25">
      <c r="A15" s="198" t="str">
        <f>'1__паспорт_местоположение'!A15</f>
        <v>Реконструкция линии электропередач ВЛ-0,4 кВ ул. Девятаева п. Зубова Поляна</v>
      </c>
      <c r="B15" s="198"/>
      <c r="C15" s="198"/>
      <c r="D15" s="198"/>
      <c r="E15" s="198"/>
      <c r="F15" s="198"/>
      <c r="G15" s="198"/>
      <c r="H15" s="198"/>
      <c r="I15" s="198"/>
      <c r="J15" s="198"/>
      <c r="K15" s="198"/>
      <c r="L15" s="198"/>
    </row>
    <row r="16" spans="1:44" x14ac:dyDescent="0.25">
      <c r="A16" s="199" t="s">
        <v>6</v>
      </c>
      <c r="B16" s="199"/>
      <c r="C16" s="199"/>
      <c r="D16" s="199"/>
      <c r="E16" s="199"/>
      <c r="F16" s="199"/>
      <c r="G16" s="199"/>
      <c r="H16" s="199"/>
      <c r="I16" s="199"/>
      <c r="J16" s="199"/>
      <c r="K16" s="199"/>
      <c r="L16" s="199"/>
    </row>
    <row r="17" spans="1:12" ht="15.75" customHeight="1" x14ac:dyDescent="0.25">
      <c r="L17" s="95"/>
    </row>
    <row r="18" spans="1:12" x14ac:dyDescent="0.25">
      <c r="K18" s="96"/>
    </row>
    <row r="19" spans="1:12" ht="15.75" customHeight="1" x14ac:dyDescent="0.25">
      <c r="A19" s="225" t="s">
        <v>269</v>
      </c>
      <c r="B19" s="225"/>
      <c r="C19" s="225"/>
      <c r="D19" s="225"/>
      <c r="E19" s="225"/>
      <c r="F19" s="225"/>
      <c r="G19" s="225"/>
      <c r="H19" s="225"/>
      <c r="I19" s="225"/>
      <c r="J19" s="225"/>
      <c r="K19" s="225"/>
      <c r="L19" s="225"/>
    </row>
    <row r="20" spans="1:12" x14ac:dyDescent="0.25">
      <c r="A20" s="97"/>
      <c r="B20" s="97"/>
    </row>
    <row r="21" spans="1:12" ht="28.5" customHeight="1" x14ac:dyDescent="0.25">
      <c r="A21" s="226" t="s">
        <v>270</v>
      </c>
      <c r="B21" s="226" t="s">
        <v>271</v>
      </c>
      <c r="C21" s="227" t="s">
        <v>272</v>
      </c>
      <c r="D21" s="227"/>
      <c r="E21" s="227"/>
      <c r="F21" s="227"/>
      <c r="G21" s="227"/>
      <c r="H21" s="227"/>
      <c r="I21" s="226" t="s">
        <v>273</v>
      </c>
      <c r="J21" s="226" t="s">
        <v>274</v>
      </c>
      <c r="K21" s="226" t="s">
        <v>275</v>
      </c>
      <c r="L21" s="226" t="s">
        <v>276</v>
      </c>
    </row>
    <row r="22" spans="1:12" ht="58.5" customHeight="1" x14ac:dyDescent="0.25">
      <c r="A22" s="226"/>
      <c r="B22" s="226"/>
      <c r="C22" s="226" t="s">
        <v>277</v>
      </c>
      <c r="D22" s="226"/>
      <c r="E22" s="99"/>
      <c r="F22" s="100"/>
      <c r="G22" s="226" t="s">
        <v>278</v>
      </c>
      <c r="H22" s="226"/>
      <c r="I22" s="226"/>
      <c r="J22" s="226"/>
      <c r="K22" s="226"/>
      <c r="L22" s="226"/>
    </row>
    <row r="23" spans="1:12" ht="31.5" x14ac:dyDescent="0.25">
      <c r="A23" s="226"/>
      <c r="B23" s="226"/>
      <c r="C23" s="101" t="s">
        <v>279</v>
      </c>
      <c r="D23" s="101" t="s">
        <v>280</v>
      </c>
      <c r="E23" s="101" t="s">
        <v>279</v>
      </c>
      <c r="F23" s="101" t="s">
        <v>280</v>
      </c>
      <c r="G23" s="101" t="s">
        <v>279</v>
      </c>
      <c r="H23" s="101" t="s">
        <v>280</v>
      </c>
      <c r="I23" s="226"/>
      <c r="J23" s="226"/>
      <c r="K23" s="226"/>
      <c r="L23" s="226"/>
    </row>
    <row r="24" spans="1:12" x14ac:dyDescent="0.25">
      <c r="A24" s="98">
        <v>1</v>
      </c>
      <c r="B24" s="98">
        <v>2</v>
      </c>
      <c r="C24" s="101">
        <v>3</v>
      </c>
      <c r="D24" s="101">
        <v>4</v>
      </c>
      <c r="E24" s="101">
        <v>5</v>
      </c>
      <c r="F24" s="101">
        <v>6</v>
      </c>
      <c r="G24" s="101">
        <v>7</v>
      </c>
      <c r="H24" s="101">
        <v>8</v>
      </c>
      <c r="I24" s="101">
        <v>9</v>
      </c>
      <c r="J24" s="101">
        <v>10</v>
      </c>
      <c r="K24" s="101">
        <v>11</v>
      </c>
      <c r="L24" s="101">
        <v>12</v>
      </c>
    </row>
    <row r="25" spans="1:12" x14ac:dyDescent="0.25">
      <c r="A25" s="101">
        <v>1</v>
      </c>
      <c r="B25" s="102" t="s">
        <v>281</v>
      </c>
      <c r="C25" s="103" t="s">
        <v>93</v>
      </c>
      <c r="D25" s="103" t="s">
        <v>93</v>
      </c>
      <c r="E25" s="103" t="s">
        <v>93</v>
      </c>
      <c r="F25" s="103" t="s">
        <v>93</v>
      </c>
      <c r="G25" s="103" t="s">
        <v>93</v>
      </c>
      <c r="H25" s="103" t="s">
        <v>93</v>
      </c>
      <c r="I25" s="103" t="s">
        <v>93</v>
      </c>
      <c r="J25" s="103" t="s">
        <v>93</v>
      </c>
      <c r="K25" s="103" t="s">
        <v>93</v>
      </c>
      <c r="L25" s="103" t="s">
        <v>93</v>
      </c>
    </row>
    <row r="26" spans="1:12" ht="21.75" customHeight="1" x14ac:dyDescent="0.25">
      <c r="A26" s="101" t="s">
        <v>282</v>
      </c>
      <c r="B26" s="104" t="s">
        <v>283</v>
      </c>
      <c r="C26" s="229" t="s">
        <v>284</v>
      </c>
      <c r="D26" s="229"/>
      <c r="E26" s="173"/>
      <c r="F26" s="173"/>
      <c r="G26" s="229" t="s">
        <v>284</v>
      </c>
      <c r="H26" s="229"/>
      <c r="I26" s="103" t="s">
        <v>93</v>
      </c>
      <c r="J26" s="103" t="s">
        <v>93</v>
      </c>
      <c r="K26" s="103" t="s">
        <v>93</v>
      </c>
      <c r="L26" s="103" t="s">
        <v>93</v>
      </c>
    </row>
    <row r="27" spans="1:12" ht="39" customHeight="1" x14ac:dyDescent="0.25">
      <c r="A27" s="101" t="s">
        <v>285</v>
      </c>
      <c r="B27" s="104" t="s">
        <v>286</v>
      </c>
      <c r="C27" s="229" t="s">
        <v>284</v>
      </c>
      <c r="D27" s="229"/>
      <c r="E27" s="173"/>
      <c r="F27" s="173"/>
      <c r="G27" s="229" t="s">
        <v>284</v>
      </c>
      <c r="H27" s="229"/>
      <c r="I27" s="103" t="s">
        <v>93</v>
      </c>
      <c r="J27" s="103" t="s">
        <v>93</v>
      </c>
      <c r="K27" s="103" t="s">
        <v>93</v>
      </c>
      <c r="L27" s="103" t="s">
        <v>93</v>
      </c>
    </row>
    <row r="28" spans="1:12" ht="70.5" customHeight="1" x14ac:dyDescent="0.25">
      <c r="A28" s="101" t="s">
        <v>287</v>
      </c>
      <c r="B28" s="104" t="s">
        <v>288</v>
      </c>
      <c r="C28" s="229" t="s">
        <v>284</v>
      </c>
      <c r="D28" s="229"/>
      <c r="E28" s="173"/>
      <c r="F28" s="173"/>
      <c r="G28" s="229" t="s">
        <v>284</v>
      </c>
      <c r="H28" s="229"/>
      <c r="I28" s="103" t="s">
        <v>93</v>
      </c>
      <c r="J28" s="103" t="s">
        <v>93</v>
      </c>
      <c r="K28" s="103" t="s">
        <v>93</v>
      </c>
      <c r="L28" s="103" t="s">
        <v>93</v>
      </c>
    </row>
    <row r="29" spans="1:12" ht="54" customHeight="1" x14ac:dyDescent="0.25">
      <c r="A29" s="101" t="s">
        <v>289</v>
      </c>
      <c r="B29" s="104" t="s">
        <v>290</v>
      </c>
      <c r="C29" s="229" t="s">
        <v>284</v>
      </c>
      <c r="D29" s="229"/>
      <c r="E29" s="173"/>
      <c r="F29" s="173"/>
      <c r="G29" s="229" t="s">
        <v>284</v>
      </c>
      <c r="H29" s="229"/>
      <c r="I29" s="103" t="s">
        <v>93</v>
      </c>
      <c r="J29" s="103" t="s">
        <v>93</v>
      </c>
      <c r="K29" s="103" t="s">
        <v>93</v>
      </c>
      <c r="L29" s="103" t="s">
        <v>93</v>
      </c>
    </row>
    <row r="30" spans="1:12" ht="42" customHeight="1" x14ac:dyDescent="0.25">
      <c r="A30" s="101" t="s">
        <v>291</v>
      </c>
      <c r="B30" s="104" t="s">
        <v>292</v>
      </c>
      <c r="C30" s="229" t="s">
        <v>284</v>
      </c>
      <c r="D30" s="229"/>
      <c r="E30" s="173"/>
      <c r="F30" s="173"/>
      <c r="G30" s="229" t="s">
        <v>284</v>
      </c>
      <c r="H30" s="229"/>
      <c r="I30" s="103" t="s">
        <v>93</v>
      </c>
      <c r="J30" s="103" t="s">
        <v>93</v>
      </c>
      <c r="K30" s="103" t="s">
        <v>93</v>
      </c>
      <c r="L30" s="103" t="s">
        <v>93</v>
      </c>
    </row>
    <row r="31" spans="1:12" ht="37.5" customHeight="1" x14ac:dyDescent="0.25">
      <c r="A31" s="101" t="s">
        <v>293</v>
      </c>
      <c r="B31" s="105" t="s">
        <v>294</v>
      </c>
      <c r="C31" s="188">
        <v>43466</v>
      </c>
      <c r="D31" s="188">
        <v>43600</v>
      </c>
      <c r="E31" s="189"/>
      <c r="F31" s="189"/>
      <c r="G31" s="188">
        <v>43466</v>
      </c>
      <c r="H31" s="188">
        <v>43600</v>
      </c>
      <c r="I31" s="103" t="s">
        <v>93</v>
      </c>
      <c r="J31" s="103" t="s">
        <v>93</v>
      </c>
      <c r="K31" s="103" t="s">
        <v>93</v>
      </c>
      <c r="L31" s="103" t="s">
        <v>93</v>
      </c>
    </row>
    <row r="32" spans="1:12" ht="31.5" x14ac:dyDescent="0.25">
      <c r="A32" s="101" t="s">
        <v>295</v>
      </c>
      <c r="B32" s="105" t="s">
        <v>296</v>
      </c>
      <c r="C32" s="188">
        <v>43601</v>
      </c>
      <c r="D32" s="188">
        <v>43615</v>
      </c>
      <c r="E32" s="189"/>
      <c r="F32" s="189"/>
      <c r="G32" s="188">
        <v>43601</v>
      </c>
      <c r="H32" s="188">
        <v>43615</v>
      </c>
      <c r="I32" s="103" t="s">
        <v>93</v>
      </c>
      <c r="J32" s="103" t="s">
        <v>93</v>
      </c>
      <c r="K32" s="103" t="s">
        <v>93</v>
      </c>
      <c r="L32" s="103" t="s">
        <v>93</v>
      </c>
    </row>
    <row r="33" spans="1:12" ht="37.5" customHeight="1" x14ac:dyDescent="0.25">
      <c r="A33" s="101" t="s">
        <v>297</v>
      </c>
      <c r="B33" s="105" t="s">
        <v>298</v>
      </c>
      <c r="C33" s="228" t="s">
        <v>284</v>
      </c>
      <c r="D33" s="228"/>
      <c r="E33" s="188">
        <v>40872</v>
      </c>
      <c r="F33" s="188">
        <v>40872</v>
      </c>
      <c r="G33" s="228" t="s">
        <v>284</v>
      </c>
      <c r="H33" s="228"/>
      <c r="I33" s="103" t="s">
        <v>93</v>
      </c>
      <c r="J33" s="103" t="s">
        <v>93</v>
      </c>
      <c r="K33" s="103" t="s">
        <v>93</v>
      </c>
      <c r="L33" s="103" t="s">
        <v>93</v>
      </c>
    </row>
    <row r="34" spans="1:12" ht="47.25" customHeight="1" x14ac:dyDescent="0.25">
      <c r="A34" s="101" t="s">
        <v>299</v>
      </c>
      <c r="B34" s="105" t="s">
        <v>300</v>
      </c>
      <c r="C34" s="228" t="s">
        <v>284</v>
      </c>
      <c r="D34" s="228"/>
      <c r="E34" s="190"/>
      <c r="F34" s="190"/>
      <c r="G34" s="228" t="s">
        <v>284</v>
      </c>
      <c r="H34" s="228"/>
      <c r="I34" s="103" t="s">
        <v>93</v>
      </c>
      <c r="J34" s="103" t="s">
        <v>93</v>
      </c>
      <c r="K34" s="103" t="s">
        <v>93</v>
      </c>
      <c r="L34" s="103" t="s">
        <v>93</v>
      </c>
    </row>
    <row r="35" spans="1:12" ht="49.5" customHeight="1" x14ac:dyDescent="0.25">
      <c r="A35" s="101" t="s">
        <v>301</v>
      </c>
      <c r="B35" s="105" t="s">
        <v>302</v>
      </c>
      <c r="C35" s="188">
        <v>43601</v>
      </c>
      <c r="D35" s="188">
        <v>43615</v>
      </c>
      <c r="E35" s="190"/>
      <c r="F35" s="190"/>
      <c r="G35" s="188">
        <v>43601</v>
      </c>
      <c r="H35" s="188">
        <v>43615</v>
      </c>
      <c r="I35" s="103" t="s">
        <v>93</v>
      </c>
      <c r="J35" s="103" t="s">
        <v>93</v>
      </c>
      <c r="K35" s="103" t="s">
        <v>93</v>
      </c>
      <c r="L35" s="103" t="s">
        <v>93</v>
      </c>
    </row>
    <row r="36" spans="1:12" ht="37.5" customHeight="1" x14ac:dyDescent="0.25">
      <c r="A36" s="101" t="s">
        <v>303</v>
      </c>
      <c r="B36" s="105" t="s">
        <v>304</v>
      </c>
      <c r="C36" s="228" t="s">
        <v>284</v>
      </c>
      <c r="D36" s="228"/>
      <c r="E36" s="191"/>
      <c r="F36" s="192"/>
      <c r="G36" s="228" t="s">
        <v>284</v>
      </c>
      <c r="H36" s="228"/>
      <c r="I36" s="103" t="s">
        <v>93</v>
      </c>
      <c r="J36" s="103" t="s">
        <v>93</v>
      </c>
      <c r="K36" s="103" t="s">
        <v>93</v>
      </c>
      <c r="L36" s="103" t="s">
        <v>93</v>
      </c>
    </row>
    <row r="37" spans="1:12" x14ac:dyDescent="0.25">
      <c r="A37" s="101" t="s">
        <v>305</v>
      </c>
      <c r="B37" s="105" t="s">
        <v>306</v>
      </c>
      <c r="C37" s="188">
        <v>43601</v>
      </c>
      <c r="D37" s="188">
        <v>43615</v>
      </c>
      <c r="E37" s="191"/>
      <c r="F37" s="192"/>
      <c r="G37" s="188">
        <v>43601</v>
      </c>
      <c r="H37" s="188">
        <v>43615</v>
      </c>
      <c r="I37" s="103" t="s">
        <v>93</v>
      </c>
      <c r="J37" s="103" t="s">
        <v>93</v>
      </c>
      <c r="K37" s="103" t="s">
        <v>93</v>
      </c>
      <c r="L37" s="103" t="s">
        <v>93</v>
      </c>
    </row>
    <row r="38" spans="1:12" x14ac:dyDescent="0.25">
      <c r="A38" s="101">
        <v>2</v>
      </c>
      <c r="B38" s="102" t="s">
        <v>307</v>
      </c>
      <c r="C38" s="188" t="s">
        <v>93</v>
      </c>
      <c r="D38" s="188" t="s">
        <v>93</v>
      </c>
      <c r="E38" s="188" t="s">
        <v>93</v>
      </c>
      <c r="F38" s="188" t="s">
        <v>93</v>
      </c>
      <c r="G38" s="188" t="s">
        <v>93</v>
      </c>
      <c r="H38" s="188" t="s">
        <v>93</v>
      </c>
      <c r="I38" s="103" t="s">
        <v>93</v>
      </c>
      <c r="J38" s="103" t="s">
        <v>93</v>
      </c>
      <c r="K38" s="103" t="s">
        <v>93</v>
      </c>
      <c r="L38" s="103" t="s">
        <v>93</v>
      </c>
    </row>
    <row r="39" spans="1:12" ht="47.25" x14ac:dyDescent="0.25">
      <c r="A39" s="101" t="s">
        <v>308</v>
      </c>
      <c r="B39" s="105" t="s">
        <v>309</v>
      </c>
      <c r="C39" s="188">
        <v>43617</v>
      </c>
      <c r="D39" s="188">
        <v>43646</v>
      </c>
      <c r="E39" s="193"/>
      <c r="F39" s="193"/>
      <c r="G39" s="188">
        <v>43617</v>
      </c>
      <c r="H39" s="188">
        <v>43646</v>
      </c>
      <c r="I39" s="103" t="s">
        <v>93</v>
      </c>
      <c r="J39" s="103" t="s">
        <v>93</v>
      </c>
      <c r="K39" s="103" t="s">
        <v>93</v>
      </c>
      <c r="L39" s="103" t="s">
        <v>93</v>
      </c>
    </row>
    <row r="40" spans="1:12" ht="33.75" customHeight="1" x14ac:dyDescent="0.25">
      <c r="A40" s="101" t="s">
        <v>310</v>
      </c>
      <c r="B40" s="105" t="s">
        <v>311</v>
      </c>
      <c r="C40" s="188" t="s">
        <v>93</v>
      </c>
      <c r="D40" s="188" t="s">
        <v>93</v>
      </c>
      <c r="E40" s="188" t="s">
        <v>93</v>
      </c>
      <c r="F40" s="188" t="s">
        <v>93</v>
      </c>
      <c r="G40" s="188" t="s">
        <v>93</v>
      </c>
      <c r="H40" s="188" t="s">
        <v>93</v>
      </c>
      <c r="I40" s="103" t="s">
        <v>93</v>
      </c>
      <c r="J40" s="103" t="s">
        <v>93</v>
      </c>
      <c r="K40" s="103" t="s">
        <v>93</v>
      </c>
      <c r="L40" s="103" t="s">
        <v>93</v>
      </c>
    </row>
    <row r="41" spans="1:12" ht="63" customHeight="1" x14ac:dyDescent="0.25">
      <c r="A41" s="101">
        <v>3</v>
      </c>
      <c r="B41" s="102" t="s">
        <v>312</v>
      </c>
      <c r="C41" s="188" t="s">
        <v>93</v>
      </c>
      <c r="D41" s="188" t="s">
        <v>93</v>
      </c>
      <c r="E41" s="188" t="s">
        <v>93</v>
      </c>
      <c r="F41" s="188" t="s">
        <v>93</v>
      </c>
      <c r="G41" s="188" t="s">
        <v>93</v>
      </c>
      <c r="H41" s="188" t="s">
        <v>93</v>
      </c>
      <c r="I41" s="103" t="s">
        <v>93</v>
      </c>
      <c r="J41" s="103" t="s">
        <v>93</v>
      </c>
      <c r="K41" s="103" t="s">
        <v>93</v>
      </c>
      <c r="L41" s="103" t="s">
        <v>93</v>
      </c>
    </row>
    <row r="42" spans="1:12" ht="58.5" customHeight="1" x14ac:dyDescent="0.25">
      <c r="A42" s="101" t="s">
        <v>313</v>
      </c>
      <c r="B42" s="105" t="s">
        <v>314</v>
      </c>
      <c r="C42" s="188">
        <v>43617</v>
      </c>
      <c r="D42" s="188">
        <v>43646</v>
      </c>
      <c r="E42" s="193"/>
      <c r="F42" s="193"/>
      <c r="G42" s="188">
        <v>43617</v>
      </c>
      <c r="H42" s="188">
        <v>43646</v>
      </c>
      <c r="I42" s="103" t="s">
        <v>93</v>
      </c>
      <c r="J42" s="103" t="s">
        <v>93</v>
      </c>
      <c r="K42" s="103" t="s">
        <v>93</v>
      </c>
      <c r="L42" s="103" t="s">
        <v>93</v>
      </c>
    </row>
    <row r="43" spans="1:12" ht="34.5" customHeight="1" x14ac:dyDescent="0.25">
      <c r="A43" s="101" t="s">
        <v>315</v>
      </c>
      <c r="B43" s="105" t="s">
        <v>316</v>
      </c>
      <c r="C43" s="188">
        <v>43617</v>
      </c>
      <c r="D43" s="188">
        <v>43676</v>
      </c>
      <c r="E43" s="193"/>
      <c r="F43" s="193"/>
      <c r="G43" s="188">
        <v>43617</v>
      </c>
      <c r="H43" s="188">
        <v>43676</v>
      </c>
      <c r="I43" s="103" t="s">
        <v>93</v>
      </c>
      <c r="J43" s="103" t="s">
        <v>93</v>
      </c>
      <c r="K43" s="103" t="s">
        <v>93</v>
      </c>
      <c r="L43" s="103" t="s">
        <v>93</v>
      </c>
    </row>
    <row r="44" spans="1:12" ht="24.75" customHeight="1" x14ac:dyDescent="0.25">
      <c r="A44" s="101" t="s">
        <v>317</v>
      </c>
      <c r="B44" s="105" t="s">
        <v>318</v>
      </c>
      <c r="C44" s="188">
        <v>43647</v>
      </c>
      <c r="D44" s="188">
        <v>43738</v>
      </c>
      <c r="E44" s="193"/>
      <c r="F44" s="193"/>
      <c r="G44" s="188">
        <v>43647</v>
      </c>
      <c r="H44" s="188">
        <v>43738</v>
      </c>
      <c r="I44" s="103" t="s">
        <v>93</v>
      </c>
      <c r="J44" s="103" t="s">
        <v>93</v>
      </c>
      <c r="K44" s="103" t="s">
        <v>93</v>
      </c>
      <c r="L44" s="103" t="s">
        <v>93</v>
      </c>
    </row>
    <row r="45" spans="1:12" ht="90.75" customHeight="1" x14ac:dyDescent="0.25">
      <c r="A45" s="101" t="s">
        <v>319</v>
      </c>
      <c r="B45" s="105" t="s">
        <v>320</v>
      </c>
      <c r="C45" s="229" t="s">
        <v>284</v>
      </c>
      <c r="D45" s="229"/>
      <c r="E45" s="174"/>
      <c r="F45" s="174"/>
      <c r="G45" s="229" t="s">
        <v>284</v>
      </c>
      <c r="H45" s="229"/>
      <c r="I45" s="103" t="s">
        <v>93</v>
      </c>
      <c r="J45" s="103" t="s">
        <v>93</v>
      </c>
      <c r="K45" s="103" t="s">
        <v>93</v>
      </c>
      <c r="L45" s="103" t="s">
        <v>93</v>
      </c>
    </row>
    <row r="46" spans="1:12" ht="167.25" customHeight="1" x14ac:dyDescent="0.25">
      <c r="A46" s="101" t="s">
        <v>321</v>
      </c>
      <c r="B46" s="105" t="s">
        <v>322</v>
      </c>
      <c r="C46" s="229" t="s">
        <v>284</v>
      </c>
      <c r="D46" s="229"/>
      <c r="E46" s="174"/>
      <c r="F46" s="174"/>
      <c r="G46" s="229" t="s">
        <v>284</v>
      </c>
      <c r="H46" s="229"/>
      <c r="I46" s="103" t="s">
        <v>93</v>
      </c>
      <c r="J46" s="103" t="s">
        <v>93</v>
      </c>
      <c r="K46" s="103" t="s">
        <v>93</v>
      </c>
      <c r="L46" s="103" t="s">
        <v>93</v>
      </c>
    </row>
    <row r="47" spans="1:12" ht="30.75" customHeight="1" x14ac:dyDescent="0.25">
      <c r="A47" s="101" t="s">
        <v>323</v>
      </c>
      <c r="B47" s="105" t="s">
        <v>324</v>
      </c>
      <c r="C47" s="188">
        <v>43739</v>
      </c>
      <c r="D47" s="188">
        <v>43829</v>
      </c>
      <c r="E47" s="193"/>
      <c r="F47" s="193"/>
      <c r="G47" s="188">
        <v>43739</v>
      </c>
      <c r="H47" s="188">
        <v>43829</v>
      </c>
      <c r="I47" s="103" t="s">
        <v>93</v>
      </c>
      <c r="J47" s="103" t="s">
        <v>93</v>
      </c>
      <c r="K47" s="103" t="s">
        <v>93</v>
      </c>
      <c r="L47" s="103" t="s">
        <v>93</v>
      </c>
    </row>
    <row r="48" spans="1:12" ht="37.5" customHeight="1" x14ac:dyDescent="0.25">
      <c r="A48" s="101">
        <v>4</v>
      </c>
      <c r="B48" s="102" t="s">
        <v>325</v>
      </c>
      <c r="C48" s="188" t="s">
        <v>93</v>
      </c>
      <c r="D48" s="188" t="s">
        <v>93</v>
      </c>
      <c r="E48" s="188" t="s">
        <v>93</v>
      </c>
      <c r="F48" s="188" t="s">
        <v>93</v>
      </c>
      <c r="G48" s="188" t="s">
        <v>93</v>
      </c>
      <c r="H48" s="188" t="s">
        <v>93</v>
      </c>
      <c r="I48" s="103" t="s">
        <v>93</v>
      </c>
      <c r="J48" s="103" t="s">
        <v>93</v>
      </c>
      <c r="K48" s="103" t="s">
        <v>93</v>
      </c>
      <c r="L48" s="103" t="s">
        <v>93</v>
      </c>
    </row>
    <row r="49" spans="1:12" ht="35.25" customHeight="1" x14ac:dyDescent="0.25">
      <c r="A49" s="101" t="s">
        <v>326</v>
      </c>
      <c r="B49" s="105" t="s">
        <v>327</v>
      </c>
      <c r="C49" s="188">
        <v>43739</v>
      </c>
      <c r="D49" s="188">
        <v>43829</v>
      </c>
      <c r="E49" s="193"/>
      <c r="F49" s="193"/>
      <c r="G49" s="188">
        <v>43739</v>
      </c>
      <c r="H49" s="188">
        <v>43829</v>
      </c>
      <c r="I49" s="103" t="s">
        <v>93</v>
      </c>
      <c r="J49" s="103" t="s">
        <v>93</v>
      </c>
      <c r="K49" s="103" t="s">
        <v>93</v>
      </c>
      <c r="L49" s="103" t="s">
        <v>93</v>
      </c>
    </row>
    <row r="50" spans="1:12" ht="86.25" customHeight="1" x14ac:dyDescent="0.25">
      <c r="A50" s="101" t="s">
        <v>328</v>
      </c>
      <c r="B50" s="105" t="s">
        <v>329</v>
      </c>
      <c r="C50" s="188">
        <v>43739</v>
      </c>
      <c r="D50" s="188">
        <v>43829</v>
      </c>
      <c r="E50" s="193"/>
      <c r="F50" s="193"/>
      <c r="G50" s="188">
        <v>43739</v>
      </c>
      <c r="H50" s="188">
        <v>43829</v>
      </c>
      <c r="I50" s="103" t="s">
        <v>93</v>
      </c>
      <c r="J50" s="103" t="s">
        <v>93</v>
      </c>
      <c r="K50" s="103" t="s">
        <v>93</v>
      </c>
      <c r="L50" s="103" t="s">
        <v>93</v>
      </c>
    </row>
    <row r="51" spans="1:12" ht="77.25" customHeight="1" x14ac:dyDescent="0.25">
      <c r="A51" s="101" t="s">
        <v>330</v>
      </c>
      <c r="B51" s="105" t="s">
        <v>331</v>
      </c>
      <c r="C51" s="229" t="s">
        <v>284</v>
      </c>
      <c r="D51" s="229"/>
      <c r="E51" s="174"/>
      <c r="F51" s="174"/>
      <c r="G51" s="229" t="s">
        <v>284</v>
      </c>
      <c r="H51" s="229"/>
      <c r="I51" s="103" t="s">
        <v>93</v>
      </c>
      <c r="J51" s="103" t="s">
        <v>93</v>
      </c>
      <c r="K51" s="103" t="s">
        <v>93</v>
      </c>
      <c r="L51" s="103" t="s">
        <v>93</v>
      </c>
    </row>
    <row r="52" spans="1:12" ht="71.25" customHeight="1" x14ac:dyDescent="0.25">
      <c r="A52" s="101" t="s">
        <v>332</v>
      </c>
      <c r="B52" s="105" t="s">
        <v>333</v>
      </c>
      <c r="C52" s="229" t="s">
        <v>284</v>
      </c>
      <c r="D52" s="229"/>
      <c r="E52" s="174"/>
      <c r="F52" s="174"/>
      <c r="G52" s="229" t="s">
        <v>284</v>
      </c>
      <c r="H52" s="229"/>
      <c r="I52" s="103" t="s">
        <v>93</v>
      </c>
      <c r="J52" s="103" t="s">
        <v>93</v>
      </c>
      <c r="K52" s="103" t="s">
        <v>93</v>
      </c>
      <c r="L52" s="103" t="s">
        <v>93</v>
      </c>
    </row>
    <row r="53" spans="1:12" ht="48" customHeight="1" x14ac:dyDescent="0.25">
      <c r="A53" s="101" t="s">
        <v>334</v>
      </c>
      <c r="B53" s="106" t="s">
        <v>335</v>
      </c>
      <c r="C53" s="188">
        <v>43800</v>
      </c>
      <c r="D53" s="188">
        <v>43829</v>
      </c>
      <c r="E53" s="193"/>
      <c r="F53" s="193"/>
      <c r="G53" s="188">
        <v>43800</v>
      </c>
      <c r="H53" s="188">
        <v>43829</v>
      </c>
      <c r="I53" s="103" t="s">
        <v>93</v>
      </c>
      <c r="J53" s="103" t="s">
        <v>93</v>
      </c>
      <c r="K53" s="103" t="s">
        <v>93</v>
      </c>
      <c r="L53" s="103" t="s">
        <v>93</v>
      </c>
    </row>
    <row r="54" spans="1:12" ht="46.5" customHeight="1" x14ac:dyDescent="0.25">
      <c r="A54" s="101" t="s">
        <v>336</v>
      </c>
      <c r="B54" s="105" t="s">
        <v>337</v>
      </c>
      <c r="C54" s="229" t="s">
        <v>284</v>
      </c>
      <c r="D54" s="229"/>
      <c r="E54" s="174"/>
      <c r="F54" s="174"/>
      <c r="G54" s="229" t="s">
        <v>284</v>
      </c>
      <c r="H54" s="229"/>
      <c r="I54" s="103" t="s">
        <v>93</v>
      </c>
      <c r="J54" s="103" t="s">
        <v>93</v>
      </c>
      <c r="K54" s="103" t="s">
        <v>93</v>
      </c>
      <c r="L54" s="103" t="s">
        <v>93</v>
      </c>
    </row>
  </sheetData>
  <sheetProtection selectLockedCells="1" selectUnlockedCells="1"/>
  <mergeCells count="47">
    <mergeCell ref="G34:H34"/>
    <mergeCell ref="C54:D54"/>
    <mergeCell ref="G54:H54"/>
    <mergeCell ref="C45:D45"/>
    <mergeCell ref="G45:H45"/>
    <mergeCell ref="C46:D46"/>
    <mergeCell ref="G46:H46"/>
    <mergeCell ref="C51:D51"/>
    <mergeCell ref="G51:H51"/>
    <mergeCell ref="C52:D52"/>
    <mergeCell ref="G52:H52"/>
    <mergeCell ref="C36:D36"/>
    <mergeCell ref="G36:H36"/>
    <mergeCell ref="C34:D34"/>
    <mergeCell ref="C33:D33"/>
    <mergeCell ref="G33:H33"/>
    <mergeCell ref="C26:D26"/>
    <mergeCell ref="G26:H26"/>
    <mergeCell ref="C27:D27"/>
    <mergeCell ref="G27:H27"/>
    <mergeCell ref="C28:D28"/>
    <mergeCell ref="G28:H28"/>
    <mergeCell ref="C29:D29"/>
    <mergeCell ref="G29:H29"/>
    <mergeCell ref="C30:D30"/>
    <mergeCell ref="G30:H30"/>
    <mergeCell ref="A16:L16"/>
    <mergeCell ref="A19:L19"/>
    <mergeCell ref="A21:A23"/>
    <mergeCell ref="B21:B23"/>
    <mergeCell ref="C21:H21"/>
    <mergeCell ref="I21:I23"/>
    <mergeCell ref="J21:J23"/>
    <mergeCell ref="K21:K23"/>
    <mergeCell ref="L21:L23"/>
    <mergeCell ref="G22:H22"/>
    <mergeCell ref="C22:D22"/>
    <mergeCell ref="A5:L5"/>
    <mergeCell ref="A7:L7"/>
    <mergeCell ref="A8:L8"/>
    <mergeCell ref="A9:L9"/>
    <mergeCell ref="A15:L15"/>
    <mergeCell ref="A11:L11"/>
    <mergeCell ref="A12:L12"/>
    <mergeCell ref="A13:L13"/>
    <mergeCell ref="A14:L14"/>
    <mergeCell ref="A10:L10"/>
  </mergeCells>
  <phoneticPr fontId="46" type="noConversion"/>
  <pageMargins left="0.70833333333333337" right="0.70833333333333337" top="0.74791666666666667" bottom="0.74791666666666667" header="0.74791666666666667" footer="0.74791666666666667"/>
  <pageSetup paperSize="9" firstPageNumber="0" orientation="portrait"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7"/>
  <sheetViews>
    <sheetView tabSelected="1" topLeftCell="A19" zoomScale="80" zoomScaleNormal="80" workbookViewId="0">
      <selection activeCell="D24" sqref="D24"/>
    </sheetView>
  </sheetViews>
  <sheetFormatPr defaultColWidth="9.25" defaultRowHeight="15.75" x14ac:dyDescent="0.25"/>
  <cols>
    <col min="1" max="1" width="9.25" style="93" customWidth="1"/>
    <col min="2" max="2" width="58" style="93" customWidth="1"/>
    <col min="3" max="3" width="15.5" style="93" customWidth="1"/>
    <col min="4" max="4" width="18" style="93" customWidth="1"/>
    <col min="5" max="5" width="20.5" style="93" customWidth="1"/>
    <col min="6" max="6" width="18.875" style="93" customWidth="1"/>
    <col min="7" max="7" width="12.875" style="93" customWidth="1"/>
    <col min="8" max="8" width="9.625" style="93" customWidth="1"/>
    <col min="9" max="9" width="6.75" style="93" customWidth="1"/>
    <col min="10" max="10" width="8.625" style="93" customWidth="1"/>
    <col min="11" max="11" width="6.125" style="93" customWidth="1"/>
    <col min="12" max="12" width="17.125" style="93" customWidth="1"/>
    <col min="13" max="13" width="21.625" style="93" customWidth="1"/>
    <col min="14" max="16384" width="9.25" style="93"/>
  </cols>
  <sheetData>
    <row r="1" spans="1:22" ht="18.75" x14ac:dyDescent="0.25">
      <c r="M1" s="3" t="s">
        <v>0</v>
      </c>
    </row>
    <row r="2" spans="1:22" ht="18.75" x14ac:dyDescent="0.3">
      <c r="M2" s="4" t="s">
        <v>1</v>
      </c>
    </row>
    <row r="3" spans="1:22" ht="18.75" x14ac:dyDescent="0.3">
      <c r="M3" s="4" t="s">
        <v>2</v>
      </c>
    </row>
    <row r="4" spans="1:22" ht="18.75" customHeight="1" x14ac:dyDescent="0.25">
      <c r="A4" s="224" t="str">
        <f>'6_1__Паспорт_сетевой_график'!A5:L5</f>
        <v>Год раскрытия информации: 2019 год</v>
      </c>
      <c r="B4" s="224"/>
      <c r="C4" s="224"/>
      <c r="D4" s="224"/>
      <c r="E4" s="224"/>
      <c r="F4" s="224"/>
      <c r="G4" s="224"/>
      <c r="H4" s="224"/>
      <c r="I4" s="224"/>
      <c r="J4" s="224"/>
      <c r="K4" s="224"/>
      <c r="L4" s="224"/>
      <c r="M4" s="224"/>
    </row>
    <row r="5" spans="1:22" ht="18.75" x14ac:dyDescent="0.3">
      <c r="M5" s="4"/>
    </row>
    <row r="6" spans="1:22" ht="18.75" x14ac:dyDescent="0.25">
      <c r="A6" s="196" t="s">
        <v>3</v>
      </c>
      <c r="B6" s="196"/>
      <c r="C6" s="196"/>
      <c r="D6" s="196"/>
      <c r="E6" s="196"/>
      <c r="F6" s="196"/>
      <c r="G6" s="196"/>
      <c r="H6" s="196"/>
      <c r="I6" s="196"/>
      <c r="J6" s="196"/>
      <c r="K6" s="196"/>
      <c r="L6" s="196"/>
      <c r="M6" s="196"/>
    </row>
    <row r="7" spans="1:22" ht="18.75" x14ac:dyDescent="0.25">
      <c r="B7" s="9"/>
      <c r="C7" s="9"/>
      <c r="D7" s="9"/>
      <c r="E7" s="9"/>
      <c r="F7" s="9"/>
      <c r="G7" s="9"/>
      <c r="H7" s="107"/>
      <c r="I7" s="107"/>
      <c r="J7" s="9"/>
      <c r="K7" s="107"/>
      <c r="L7" s="107"/>
      <c r="M7" s="107"/>
    </row>
    <row r="8" spans="1:22" ht="18.75" x14ac:dyDescent="0.25">
      <c r="B8" s="198" t="str">
        <f>'1__паспорт_местоположение'!A9</f>
        <v>ООО «Электротеплосеть»</v>
      </c>
      <c r="C8" s="198"/>
      <c r="D8" s="198"/>
      <c r="E8" s="198"/>
      <c r="F8" s="198"/>
      <c r="G8" s="198"/>
      <c r="H8" s="198"/>
      <c r="I8" s="198"/>
      <c r="J8" s="198"/>
      <c r="K8" s="198"/>
      <c r="L8" s="198"/>
      <c r="M8" s="198"/>
    </row>
    <row r="9" spans="1:22" ht="18.75" customHeight="1" x14ac:dyDescent="0.25">
      <c r="B9" s="199" t="s">
        <v>4</v>
      </c>
      <c r="C9" s="199"/>
      <c r="D9" s="199"/>
      <c r="E9" s="199"/>
      <c r="F9" s="199"/>
      <c r="G9" s="199"/>
      <c r="H9" s="199"/>
      <c r="I9" s="199"/>
      <c r="J9" s="199"/>
      <c r="K9" s="199"/>
      <c r="L9" s="199"/>
      <c r="M9" s="199"/>
    </row>
    <row r="10" spans="1:22" ht="18.75" x14ac:dyDescent="0.25">
      <c r="B10" s="9"/>
      <c r="C10" s="9"/>
      <c r="D10" s="9"/>
      <c r="E10" s="9"/>
      <c r="F10" s="9"/>
      <c r="G10" s="9"/>
      <c r="H10" s="107"/>
      <c r="I10" s="107"/>
      <c r="J10" s="9"/>
      <c r="K10" s="107"/>
      <c r="L10" s="107"/>
      <c r="M10" s="107"/>
    </row>
    <row r="11" spans="1:22" ht="18.75" x14ac:dyDescent="0.25">
      <c r="B11" s="196" t="str">
        <f>'6_1__Паспорт_сетевой_график'!A12</f>
        <v>E_ets080307</v>
      </c>
      <c r="C11" s="196"/>
      <c r="D11" s="196"/>
      <c r="E11" s="196"/>
      <c r="F11" s="196"/>
      <c r="G11" s="196"/>
      <c r="H11" s="196"/>
      <c r="I11" s="196"/>
      <c r="J11" s="196"/>
      <c r="K11" s="196"/>
      <c r="L11" s="196"/>
      <c r="M11" s="196"/>
    </row>
    <row r="12" spans="1:22" x14ac:dyDescent="0.25">
      <c r="B12" s="199" t="s">
        <v>5</v>
      </c>
      <c r="C12" s="199"/>
      <c r="D12" s="199"/>
      <c r="E12" s="199"/>
      <c r="F12" s="199"/>
      <c r="G12" s="199"/>
      <c r="H12" s="199"/>
      <c r="I12" s="199"/>
      <c r="J12" s="199"/>
      <c r="K12" s="199"/>
      <c r="L12" s="199"/>
      <c r="M12" s="199"/>
    </row>
    <row r="13" spans="1:22" ht="16.5" customHeight="1" x14ac:dyDescent="0.3">
      <c r="B13" s="52"/>
      <c r="C13" s="52"/>
      <c r="D13" s="52"/>
      <c r="E13" s="52"/>
      <c r="F13" s="52"/>
      <c r="G13" s="52"/>
      <c r="H13" s="108"/>
      <c r="I13" s="108"/>
      <c r="J13" s="52"/>
      <c r="K13" s="108"/>
      <c r="L13" s="108"/>
      <c r="M13" s="108"/>
    </row>
    <row r="14" spans="1:22" ht="18.75" x14ac:dyDescent="0.25">
      <c r="B14" s="198" t="str">
        <f>'1__паспорт_местоположение'!A15</f>
        <v>Реконструкция линии электропередач ВЛ-0,4 кВ ул. Девятаева п. Зубова Поляна</v>
      </c>
      <c r="C14" s="198"/>
      <c r="D14" s="198"/>
      <c r="E14" s="198"/>
      <c r="F14" s="198"/>
      <c r="G14" s="198"/>
      <c r="H14" s="198"/>
      <c r="I14" s="198"/>
      <c r="J14" s="198"/>
      <c r="K14" s="198"/>
      <c r="L14" s="198"/>
      <c r="M14" s="198"/>
    </row>
    <row r="15" spans="1:22" ht="15.75" customHeight="1" x14ac:dyDescent="0.25">
      <c r="B15" s="199" t="s">
        <v>6</v>
      </c>
      <c r="C15" s="199"/>
      <c r="D15" s="199"/>
      <c r="E15" s="199"/>
      <c r="F15" s="199"/>
      <c r="G15" s="199"/>
      <c r="H15" s="199"/>
      <c r="I15" s="199"/>
      <c r="J15" s="199"/>
      <c r="K15" s="199"/>
      <c r="L15" s="199"/>
      <c r="M15" s="199"/>
    </row>
    <row r="16" spans="1:22" x14ac:dyDescent="0.25">
      <c r="B16" s="109"/>
      <c r="C16" s="109"/>
      <c r="D16" s="109"/>
      <c r="E16" s="109"/>
      <c r="F16" s="109"/>
      <c r="G16" s="109"/>
      <c r="H16" s="109"/>
      <c r="I16" s="109"/>
      <c r="J16" s="202"/>
      <c r="K16" s="202"/>
      <c r="L16" s="202"/>
      <c r="M16" s="202"/>
      <c r="N16" s="202"/>
      <c r="O16" s="202"/>
      <c r="P16" s="202"/>
      <c r="Q16" s="202"/>
      <c r="R16" s="202"/>
      <c r="S16" s="202"/>
      <c r="T16" s="202"/>
      <c r="U16" s="202"/>
      <c r="V16" s="202"/>
    </row>
    <row r="17" spans="1:13" x14ac:dyDescent="0.25">
      <c r="A17" s="67"/>
    </row>
    <row r="18" spans="1:13" x14ac:dyDescent="0.25">
      <c r="A18" s="67"/>
      <c r="B18" s="232" t="s">
        <v>338</v>
      </c>
      <c r="C18" s="232"/>
      <c r="D18" s="232"/>
      <c r="E18" s="232"/>
      <c r="F18" s="232"/>
      <c r="G18" s="232"/>
      <c r="H18" s="232"/>
      <c r="I18" s="232"/>
      <c r="J18" s="232"/>
      <c r="K18" s="232"/>
      <c r="L18" s="232"/>
      <c r="M18" s="232"/>
    </row>
    <row r="19" spans="1:13" x14ac:dyDescent="0.25">
      <c r="A19" s="67"/>
    </row>
    <row r="20" spans="1:13" ht="33" customHeight="1" x14ac:dyDescent="0.25">
      <c r="A20" s="226" t="s">
        <v>339</v>
      </c>
      <c r="B20" s="226" t="s">
        <v>340</v>
      </c>
      <c r="C20" s="226" t="s">
        <v>341</v>
      </c>
      <c r="D20" s="226"/>
      <c r="E20" s="227" t="s">
        <v>342</v>
      </c>
      <c r="F20" s="227"/>
      <c r="G20" s="226" t="s">
        <v>534</v>
      </c>
      <c r="H20" s="230" t="s">
        <v>343</v>
      </c>
      <c r="I20" s="230"/>
      <c r="J20" s="230"/>
      <c r="K20" s="230"/>
      <c r="L20" s="231" t="s">
        <v>344</v>
      </c>
      <c r="M20" s="231"/>
    </row>
    <row r="21" spans="1:13" ht="99.75" customHeight="1" x14ac:dyDescent="0.25">
      <c r="A21" s="226"/>
      <c r="B21" s="226"/>
      <c r="C21" s="226"/>
      <c r="D21" s="226"/>
      <c r="E21" s="227"/>
      <c r="F21" s="227"/>
      <c r="G21" s="226"/>
      <c r="H21" s="226" t="s">
        <v>277</v>
      </c>
      <c r="I21" s="226"/>
      <c r="J21" s="226" t="s">
        <v>345</v>
      </c>
      <c r="K21" s="226"/>
      <c r="L21" s="231"/>
      <c r="M21" s="231"/>
    </row>
    <row r="22" spans="1:13" ht="89.25" customHeight="1" x14ac:dyDescent="0.25">
      <c r="A22" s="226"/>
      <c r="B22" s="226"/>
      <c r="C22" s="110" t="s">
        <v>277</v>
      </c>
      <c r="D22" s="110" t="s">
        <v>345</v>
      </c>
      <c r="E22" s="111" t="s">
        <v>532</v>
      </c>
      <c r="F22" s="111" t="s">
        <v>533</v>
      </c>
      <c r="G22" s="226"/>
      <c r="H22" s="112" t="s">
        <v>346</v>
      </c>
      <c r="I22" s="112" t="s">
        <v>347</v>
      </c>
      <c r="J22" s="112" t="s">
        <v>346</v>
      </c>
      <c r="K22" s="112" t="s">
        <v>347</v>
      </c>
      <c r="L22" s="110" t="s">
        <v>277</v>
      </c>
      <c r="M22" s="110" t="s">
        <v>345</v>
      </c>
    </row>
    <row r="23" spans="1:13" ht="19.5" customHeight="1" x14ac:dyDescent="0.25">
      <c r="A23" s="98">
        <v>1</v>
      </c>
      <c r="B23" s="98">
        <v>2</v>
      </c>
      <c r="C23" s="98">
        <v>3</v>
      </c>
      <c r="D23" s="98">
        <v>4</v>
      </c>
      <c r="E23" s="98">
        <v>5</v>
      </c>
      <c r="F23" s="98">
        <v>6</v>
      </c>
      <c r="G23" s="98">
        <v>7</v>
      </c>
      <c r="H23" s="98">
        <v>12</v>
      </c>
      <c r="I23" s="98">
        <v>13</v>
      </c>
      <c r="J23" s="98">
        <v>14</v>
      </c>
      <c r="K23" s="98">
        <v>15</v>
      </c>
      <c r="L23" s="98">
        <v>20</v>
      </c>
      <c r="M23" s="98">
        <v>21</v>
      </c>
    </row>
    <row r="24" spans="1:13" ht="47.25" customHeight="1" x14ac:dyDescent="0.25">
      <c r="A24" s="113">
        <v>1</v>
      </c>
      <c r="B24" s="114" t="s">
        <v>348</v>
      </c>
      <c r="C24" s="115">
        <v>1.0620000000000001</v>
      </c>
      <c r="D24" s="115">
        <f>D29</f>
        <v>1.137</v>
      </c>
      <c r="E24" s="115">
        <v>0</v>
      </c>
      <c r="F24" s="115">
        <v>0</v>
      </c>
      <c r="G24" s="115">
        <v>0</v>
      </c>
      <c r="H24" s="115">
        <v>0</v>
      </c>
      <c r="I24" s="115">
        <f>I27</f>
        <v>0</v>
      </c>
      <c r="J24" s="115">
        <f>J29</f>
        <v>0</v>
      </c>
      <c r="K24" s="115">
        <f>K27</f>
        <v>0</v>
      </c>
      <c r="L24" s="115">
        <v>0</v>
      </c>
      <c r="M24" s="115">
        <f>M29</f>
        <v>0</v>
      </c>
    </row>
    <row r="25" spans="1:13" ht="24" customHeight="1" x14ac:dyDescent="0.25">
      <c r="A25" s="116" t="s">
        <v>349</v>
      </c>
      <c r="B25" s="117" t="s">
        <v>350</v>
      </c>
      <c r="C25" s="118">
        <v>0</v>
      </c>
      <c r="D25" s="118">
        <v>0</v>
      </c>
      <c r="E25" s="118">
        <v>0</v>
      </c>
      <c r="F25" s="118">
        <v>0</v>
      </c>
      <c r="G25" s="118">
        <v>0</v>
      </c>
      <c r="H25" s="118">
        <v>0</v>
      </c>
      <c r="I25" s="118">
        <v>0</v>
      </c>
      <c r="J25" s="118">
        <v>0</v>
      </c>
      <c r="K25" s="118">
        <v>0</v>
      </c>
      <c r="L25" s="120">
        <f>H25</f>
        <v>0</v>
      </c>
      <c r="M25" s="115">
        <f>J25</f>
        <v>0</v>
      </c>
    </row>
    <row r="26" spans="1:13" x14ac:dyDescent="0.25">
      <c r="A26" s="116" t="s">
        <v>351</v>
      </c>
      <c r="B26" s="117" t="s">
        <v>352</v>
      </c>
      <c r="C26" s="118">
        <v>0</v>
      </c>
      <c r="D26" s="118">
        <v>0</v>
      </c>
      <c r="E26" s="118">
        <v>0</v>
      </c>
      <c r="F26" s="118">
        <v>0</v>
      </c>
      <c r="G26" s="118">
        <v>0</v>
      </c>
      <c r="H26" s="118">
        <v>0</v>
      </c>
      <c r="I26" s="118">
        <v>0</v>
      </c>
      <c r="J26" s="118">
        <v>0</v>
      </c>
      <c r="K26" s="118">
        <v>0</v>
      </c>
      <c r="L26" s="120">
        <f>H26</f>
        <v>0</v>
      </c>
      <c r="M26" s="115">
        <f t="shared" ref="M26:M64" si="0">J26</f>
        <v>0</v>
      </c>
    </row>
    <row r="27" spans="1:13" ht="31.5" x14ac:dyDescent="0.25">
      <c r="A27" s="116" t="s">
        <v>353</v>
      </c>
      <c r="B27" s="117" t="s">
        <v>354</v>
      </c>
      <c r="C27" s="119">
        <v>0</v>
      </c>
      <c r="D27" s="119">
        <v>0</v>
      </c>
      <c r="E27" s="119">
        <v>0</v>
      </c>
      <c r="F27" s="119">
        <v>0</v>
      </c>
      <c r="G27" s="119">
        <v>0</v>
      </c>
      <c r="H27" s="119">
        <v>0</v>
      </c>
      <c r="I27" s="119">
        <v>0</v>
      </c>
      <c r="J27" s="119">
        <v>0</v>
      </c>
      <c r="K27" s="119">
        <v>0</v>
      </c>
      <c r="L27" s="120">
        <f>H27</f>
        <v>0</v>
      </c>
      <c r="M27" s="115">
        <v>0</v>
      </c>
    </row>
    <row r="28" spans="1:13" x14ac:dyDescent="0.25">
      <c r="A28" s="116" t="s">
        <v>355</v>
      </c>
      <c r="B28" s="117" t="s">
        <v>356</v>
      </c>
      <c r="C28" s="119">
        <v>0</v>
      </c>
      <c r="D28" s="119">
        <v>0</v>
      </c>
      <c r="E28" s="119">
        <v>0</v>
      </c>
      <c r="F28" s="119">
        <v>0</v>
      </c>
      <c r="G28" s="119">
        <v>0</v>
      </c>
      <c r="H28" s="119">
        <v>0</v>
      </c>
      <c r="I28" s="119">
        <v>0</v>
      </c>
      <c r="J28" s="119">
        <v>0</v>
      </c>
      <c r="K28" s="119">
        <v>0</v>
      </c>
      <c r="L28" s="120">
        <f t="shared" ref="L28:L58" si="1">H28</f>
        <v>0</v>
      </c>
      <c r="M28" s="115">
        <f t="shared" si="0"/>
        <v>0</v>
      </c>
    </row>
    <row r="29" spans="1:13" x14ac:dyDescent="0.25">
      <c r="A29" s="116" t="s">
        <v>357</v>
      </c>
      <c r="B29" s="121" t="s">
        <v>358</v>
      </c>
      <c r="C29" s="119">
        <v>0</v>
      </c>
      <c r="D29" s="119">
        <v>1.137</v>
      </c>
      <c r="E29" s="119">
        <v>0</v>
      </c>
      <c r="F29" s="119">
        <v>0</v>
      </c>
      <c r="G29" s="119">
        <v>0</v>
      </c>
      <c r="H29" s="119">
        <v>0</v>
      </c>
      <c r="I29" s="119">
        <v>0</v>
      </c>
      <c r="J29" s="119">
        <v>0</v>
      </c>
      <c r="K29" s="119">
        <v>0</v>
      </c>
      <c r="L29" s="120">
        <f t="shared" si="1"/>
        <v>0</v>
      </c>
      <c r="M29" s="115">
        <f t="shared" si="0"/>
        <v>0</v>
      </c>
    </row>
    <row r="30" spans="1:13" ht="47.25" x14ac:dyDescent="0.25">
      <c r="A30" s="113" t="s">
        <v>14</v>
      </c>
      <c r="B30" s="114" t="s">
        <v>359</v>
      </c>
      <c r="C30" s="115">
        <v>0</v>
      </c>
      <c r="D30" s="115">
        <v>0</v>
      </c>
      <c r="E30" s="115">
        <v>0</v>
      </c>
      <c r="F30" s="115">
        <v>0</v>
      </c>
      <c r="G30" s="115">
        <v>0</v>
      </c>
      <c r="H30" s="115">
        <f>H31+H32+H33+H34</f>
        <v>0</v>
      </c>
      <c r="I30" s="115">
        <f>I31+I32+I33+I34</f>
        <v>0</v>
      </c>
      <c r="J30" s="115">
        <v>0</v>
      </c>
      <c r="K30" s="115">
        <v>0</v>
      </c>
      <c r="L30" s="115">
        <v>0</v>
      </c>
      <c r="M30" s="115">
        <f>SUM(M31:M34)</f>
        <v>0</v>
      </c>
    </row>
    <row r="31" spans="1:13" x14ac:dyDescent="0.25">
      <c r="A31" s="113" t="s">
        <v>360</v>
      </c>
      <c r="B31" s="117" t="s">
        <v>361</v>
      </c>
      <c r="C31" s="119">
        <f t="shared" ref="C31:D33" si="2">L31</f>
        <v>0</v>
      </c>
      <c r="D31" s="119">
        <f t="shared" si="2"/>
        <v>0</v>
      </c>
      <c r="E31" s="115">
        <v>0</v>
      </c>
      <c r="F31" s="115">
        <v>0</v>
      </c>
      <c r="G31" s="115">
        <v>0</v>
      </c>
      <c r="H31" s="194">
        <v>0</v>
      </c>
      <c r="I31" s="194">
        <v>0</v>
      </c>
      <c r="J31" s="194">
        <v>0</v>
      </c>
      <c r="K31" s="115">
        <v>0</v>
      </c>
      <c r="L31" s="120">
        <f t="shared" si="1"/>
        <v>0</v>
      </c>
      <c r="M31" s="115">
        <f t="shared" si="0"/>
        <v>0</v>
      </c>
    </row>
    <row r="32" spans="1:13" x14ac:dyDescent="0.25">
      <c r="A32" s="113" t="s">
        <v>362</v>
      </c>
      <c r="B32" s="117" t="s">
        <v>363</v>
      </c>
      <c r="C32" s="119">
        <v>0.28499999999999998</v>
      </c>
      <c r="D32" s="119">
        <f t="shared" si="2"/>
        <v>0</v>
      </c>
      <c r="E32" s="115">
        <v>0</v>
      </c>
      <c r="F32" s="115">
        <v>0</v>
      </c>
      <c r="G32" s="115">
        <v>0</v>
      </c>
      <c r="H32" s="194">
        <v>0</v>
      </c>
      <c r="I32" s="194">
        <v>0</v>
      </c>
      <c r="J32" s="194">
        <v>0</v>
      </c>
      <c r="K32" s="115">
        <v>0</v>
      </c>
      <c r="L32" s="120">
        <f t="shared" si="1"/>
        <v>0</v>
      </c>
      <c r="M32" s="115">
        <f t="shared" si="0"/>
        <v>0</v>
      </c>
    </row>
    <row r="33" spans="1:13" x14ac:dyDescent="0.25">
      <c r="A33" s="113" t="s">
        <v>364</v>
      </c>
      <c r="B33" s="117" t="s">
        <v>365</v>
      </c>
      <c r="C33" s="119">
        <v>0.36599999999999999</v>
      </c>
      <c r="D33" s="119">
        <f t="shared" si="2"/>
        <v>0</v>
      </c>
      <c r="E33" s="115">
        <v>0</v>
      </c>
      <c r="F33" s="115">
        <v>0</v>
      </c>
      <c r="G33" s="115">
        <v>0</v>
      </c>
      <c r="H33" s="194">
        <v>0</v>
      </c>
      <c r="I33" s="194">
        <v>0</v>
      </c>
      <c r="J33" s="194">
        <v>0</v>
      </c>
      <c r="K33" s="115">
        <v>0</v>
      </c>
      <c r="L33" s="120">
        <f t="shared" si="1"/>
        <v>0</v>
      </c>
      <c r="M33" s="115">
        <f t="shared" si="0"/>
        <v>0</v>
      </c>
    </row>
    <row r="34" spans="1:13" x14ac:dyDescent="0.25">
      <c r="A34" s="113" t="s">
        <v>366</v>
      </c>
      <c r="B34" s="117" t="s">
        <v>367</v>
      </c>
      <c r="C34" s="119">
        <v>0</v>
      </c>
      <c r="D34" s="119">
        <v>0</v>
      </c>
      <c r="E34" s="119">
        <v>0</v>
      </c>
      <c r="F34" s="119">
        <v>0</v>
      </c>
      <c r="G34" s="119">
        <v>0</v>
      </c>
      <c r="H34" s="195">
        <v>0</v>
      </c>
      <c r="I34" s="195">
        <v>0</v>
      </c>
      <c r="J34" s="195">
        <v>0</v>
      </c>
      <c r="K34" s="119">
        <v>0</v>
      </c>
      <c r="L34" s="120">
        <f t="shared" si="1"/>
        <v>0</v>
      </c>
      <c r="M34" s="115">
        <f t="shared" si="0"/>
        <v>0</v>
      </c>
    </row>
    <row r="35" spans="1:13" ht="31.5" x14ac:dyDescent="0.25">
      <c r="A35" s="113" t="s">
        <v>17</v>
      </c>
      <c r="B35" s="114" t="s">
        <v>368</v>
      </c>
      <c r="C35" s="119">
        <v>0</v>
      </c>
      <c r="D35" s="119">
        <v>0</v>
      </c>
      <c r="E35" s="119">
        <v>0</v>
      </c>
      <c r="F35" s="119">
        <v>0</v>
      </c>
      <c r="G35" s="119">
        <v>0</v>
      </c>
      <c r="H35" s="119">
        <v>0</v>
      </c>
      <c r="I35" s="119">
        <v>0</v>
      </c>
      <c r="J35" s="119">
        <v>0</v>
      </c>
      <c r="K35" s="119">
        <v>0</v>
      </c>
      <c r="L35" s="115">
        <v>0</v>
      </c>
      <c r="M35" s="115">
        <v>0</v>
      </c>
    </row>
    <row r="36" spans="1:13" ht="31.5" x14ac:dyDescent="0.25">
      <c r="A36" s="116" t="s">
        <v>369</v>
      </c>
      <c r="B36" s="122" t="s">
        <v>370</v>
      </c>
      <c r="C36" s="119">
        <v>0</v>
      </c>
      <c r="D36" s="119">
        <v>0</v>
      </c>
      <c r="E36" s="119">
        <v>0</v>
      </c>
      <c r="F36" s="119">
        <v>0</v>
      </c>
      <c r="G36" s="119">
        <v>0</v>
      </c>
      <c r="H36" s="119">
        <v>0</v>
      </c>
      <c r="I36" s="119">
        <v>0</v>
      </c>
      <c r="J36" s="119">
        <v>0</v>
      </c>
      <c r="K36" s="119">
        <v>0</v>
      </c>
      <c r="L36" s="120">
        <f t="shared" si="1"/>
        <v>0</v>
      </c>
      <c r="M36" s="115">
        <f t="shared" si="0"/>
        <v>0</v>
      </c>
    </row>
    <row r="37" spans="1:13" x14ac:dyDescent="0.25">
      <c r="A37" s="116" t="s">
        <v>371</v>
      </c>
      <c r="B37" s="122" t="s">
        <v>372</v>
      </c>
      <c r="C37" s="119">
        <v>0</v>
      </c>
      <c r="D37" s="119">
        <v>0</v>
      </c>
      <c r="E37" s="119">
        <v>0</v>
      </c>
      <c r="F37" s="119">
        <v>0</v>
      </c>
      <c r="G37" s="119">
        <v>0</v>
      </c>
      <c r="H37" s="119">
        <v>0</v>
      </c>
      <c r="I37" s="119">
        <v>0</v>
      </c>
      <c r="J37" s="119">
        <v>0</v>
      </c>
      <c r="K37" s="119">
        <v>0</v>
      </c>
      <c r="L37" s="120">
        <f t="shared" si="1"/>
        <v>0</v>
      </c>
      <c r="M37" s="115">
        <f t="shared" si="0"/>
        <v>0</v>
      </c>
    </row>
    <row r="38" spans="1:13" x14ac:dyDescent="0.25">
      <c r="A38" s="116" t="s">
        <v>373</v>
      </c>
      <c r="B38" s="122" t="s">
        <v>374</v>
      </c>
      <c r="C38" s="119">
        <v>0</v>
      </c>
      <c r="D38" s="119">
        <v>0</v>
      </c>
      <c r="E38" s="119">
        <v>0</v>
      </c>
      <c r="F38" s="119">
        <v>0</v>
      </c>
      <c r="G38" s="119">
        <v>0</v>
      </c>
      <c r="H38" s="119">
        <v>0</v>
      </c>
      <c r="I38" s="119">
        <v>0</v>
      </c>
      <c r="J38" s="119">
        <v>0</v>
      </c>
      <c r="K38" s="119">
        <v>0</v>
      </c>
      <c r="L38" s="120">
        <f t="shared" si="1"/>
        <v>0</v>
      </c>
      <c r="M38" s="115">
        <f t="shared" si="0"/>
        <v>0</v>
      </c>
    </row>
    <row r="39" spans="1:13" ht="31.5" x14ac:dyDescent="0.25">
      <c r="A39" s="116" t="s">
        <v>375</v>
      </c>
      <c r="B39" s="117" t="s">
        <v>376</v>
      </c>
      <c r="C39" s="119">
        <v>1</v>
      </c>
      <c r="D39" s="119">
        <f>M39</f>
        <v>0</v>
      </c>
      <c r="E39" s="119">
        <f>N39</f>
        <v>0</v>
      </c>
      <c r="F39" s="119">
        <f>O39</f>
        <v>0</v>
      </c>
      <c r="G39" s="119">
        <f>P39</f>
        <v>0</v>
      </c>
      <c r="H39" s="195">
        <v>0</v>
      </c>
      <c r="I39" s="195">
        <f>V39</f>
        <v>0</v>
      </c>
      <c r="J39" s="195">
        <v>0</v>
      </c>
      <c r="K39" s="119">
        <f>X39</f>
        <v>0</v>
      </c>
      <c r="L39" s="120">
        <f t="shared" si="1"/>
        <v>0</v>
      </c>
      <c r="M39" s="115">
        <f t="shared" si="0"/>
        <v>0</v>
      </c>
    </row>
    <row r="40" spans="1:13" ht="31.5" x14ac:dyDescent="0.25">
      <c r="A40" s="116" t="s">
        <v>377</v>
      </c>
      <c r="B40" s="117" t="s">
        <v>378</v>
      </c>
      <c r="C40" s="119">
        <v>0</v>
      </c>
      <c r="D40" s="119">
        <v>0</v>
      </c>
      <c r="E40" s="119">
        <v>0</v>
      </c>
      <c r="F40" s="119">
        <v>0</v>
      </c>
      <c r="G40" s="119">
        <v>0</v>
      </c>
      <c r="H40" s="195">
        <v>0</v>
      </c>
      <c r="I40" s="195">
        <v>0</v>
      </c>
      <c r="J40" s="195">
        <v>0</v>
      </c>
      <c r="K40" s="119">
        <v>0</v>
      </c>
      <c r="L40" s="120">
        <f t="shared" si="1"/>
        <v>0</v>
      </c>
      <c r="M40" s="115">
        <f t="shared" si="0"/>
        <v>0</v>
      </c>
    </row>
    <row r="41" spans="1:13" x14ac:dyDescent="0.25">
      <c r="A41" s="116" t="s">
        <v>379</v>
      </c>
      <c r="B41" s="117" t="s">
        <v>380</v>
      </c>
      <c r="C41" s="119">
        <v>0</v>
      </c>
      <c r="D41" s="119">
        <v>0</v>
      </c>
      <c r="E41" s="119">
        <v>0</v>
      </c>
      <c r="F41" s="119">
        <v>0</v>
      </c>
      <c r="G41" s="119">
        <v>0</v>
      </c>
      <c r="H41" s="195">
        <v>0</v>
      </c>
      <c r="I41" s="195">
        <v>0</v>
      </c>
      <c r="J41" s="195">
        <v>0</v>
      </c>
      <c r="K41" s="119">
        <v>0</v>
      </c>
      <c r="L41" s="120">
        <f t="shared" si="1"/>
        <v>0</v>
      </c>
      <c r="M41" s="115">
        <f t="shared" si="0"/>
        <v>0</v>
      </c>
    </row>
    <row r="42" spans="1:13" ht="18.75" x14ac:dyDescent="0.25">
      <c r="A42" s="116" t="s">
        <v>381</v>
      </c>
      <c r="B42" s="122" t="s">
        <v>382</v>
      </c>
      <c r="C42" s="119">
        <v>0</v>
      </c>
      <c r="D42" s="119">
        <v>0</v>
      </c>
      <c r="E42" s="119">
        <v>0</v>
      </c>
      <c r="F42" s="119">
        <v>0</v>
      </c>
      <c r="G42" s="119">
        <v>0</v>
      </c>
      <c r="H42" s="195">
        <v>0</v>
      </c>
      <c r="I42" s="195">
        <v>0</v>
      </c>
      <c r="J42" s="195">
        <v>0</v>
      </c>
      <c r="K42" s="119">
        <v>0</v>
      </c>
      <c r="L42" s="120">
        <f t="shared" si="1"/>
        <v>0</v>
      </c>
      <c r="M42" s="115">
        <f t="shared" si="0"/>
        <v>0</v>
      </c>
    </row>
    <row r="43" spans="1:13" x14ac:dyDescent="0.25">
      <c r="A43" s="113" t="s">
        <v>19</v>
      </c>
      <c r="B43" s="114" t="s">
        <v>383</v>
      </c>
      <c r="C43" s="119">
        <v>0</v>
      </c>
      <c r="D43" s="119">
        <v>0</v>
      </c>
      <c r="E43" s="119">
        <v>0</v>
      </c>
      <c r="F43" s="119">
        <v>0</v>
      </c>
      <c r="G43" s="119">
        <v>0</v>
      </c>
      <c r="H43" s="195">
        <v>0</v>
      </c>
      <c r="I43" s="195">
        <v>0</v>
      </c>
      <c r="J43" s="195">
        <v>0</v>
      </c>
      <c r="K43" s="119">
        <v>0</v>
      </c>
      <c r="L43" s="115">
        <v>0</v>
      </c>
      <c r="M43" s="115">
        <v>0</v>
      </c>
    </row>
    <row r="44" spans="1:13" x14ac:dyDescent="0.25">
      <c r="A44" s="116" t="s">
        <v>384</v>
      </c>
      <c r="B44" s="117" t="s">
        <v>385</v>
      </c>
      <c r="C44" s="119">
        <v>0</v>
      </c>
      <c r="D44" s="119">
        <v>0</v>
      </c>
      <c r="E44" s="119">
        <v>0</v>
      </c>
      <c r="F44" s="119">
        <v>0</v>
      </c>
      <c r="G44" s="119">
        <v>0</v>
      </c>
      <c r="H44" s="195">
        <v>0</v>
      </c>
      <c r="I44" s="195">
        <v>0</v>
      </c>
      <c r="J44" s="195">
        <v>0</v>
      </c>
      <c r="K44" s="119">
        <v>0</v>
      </c>
      <c r="L44" s="120">
        <f t="shared" si="1"/>
        <v>0</v>
      </c>
      <c r="M44" s="115">
        <f t="shared" si="0"/>
        <v>0</v>
      </c>
    </row>
    <row r="45" spans="1:13" x14ac:dyDescent="0.25">
      <c r="A45" s="116" t="s">
        <v>386</v>
      </c>
      <c r="B45" s="117" t="s">
        <v>372</v>
      </c>
      <c r="C45" s="119">
        <v>0</v>
      </c>
      <c r="D45" s="119">
        <v>0</v>
      </c>
      <c r="E45" s="119">
        <v>0</v>
      </c>
      <c r="F45" s="119">
        <v>0</v>
      </c>
      <c r="G45" s="119">
        <v>0</v>
      </c>
      <c r="H45" s="195">
        <v>0</v>
      </c>
      <c r="I45" s="195">
        <v>0</v>
      </c>
      <c r="J45" s="195">
        <v>0</v>
      </c>
      <c r="K45" s="119">
        <v>0</v>
      </c>
      <c r="L45" s="120">
        <f t="shared" si="1"/>
        <v>0</v>
      </c>
      <c r="M45" s="115">
        <f t="shared" si="0"/>
        <v>0</v>
      </c>
    </row>
    <row r="46" spans="1:13" x14ac:dyDescent="0.25">
      <c r="A46" s="116" t="s">
        <v>387</v>
      </c>
      <c r="B46" s="117" t="s">
        <v>374</v>
      </c>
      <c r="C46" s="119">
        <v>0</v>
      </c>
      <c r="D46" s="119">
        <v>0</v>
      </c>
      <c r="E46" s="119">
        <v>0</v>
      </c>
      <c r="F46" s="119">
        <v>0</v>
      </c>
      <c r="G46" s="119">
        <v>0</v>
      </c>
      <c r="H46" s="195">
        <v>0</v>
      </c>
      <c r="I46" s="195">
        <v>0</v>
      </c>
      <c r="J46" s="195">
        <v>0</v>
      </c>
      <c r="K46" s="119">
        <v>0</v>
      </c>
      <c r="L46" s="120">
        <f t="shared" si="1"/>
        <v>0</v>
      </c>
      <c r="M46" s="115">
        <f t="shared" si="0"/>
        <v>0</v>
      </c>
    </row>
    <row r="47" spans="1:13" ht="31.5" x14ac:dyDescent="0.25">
      <c r="A47" s="116" t="s">
        <v>388</v>
      </c>
      <c r="B47" s="117" t="s">
        <v>376</v>
      </c>
      <c r="C47" s="119">
        <v>1</v>
      </c>
      <c r="D47" s="119">
        <v>0</v>
      </c>
      <c r="E47" s="119">
        <f>N47</f>
        <v>0</v>
      </c>
      <c r="F47" s="119">
        <f>O47</f>
        <v>0</v>
      </c>
      <c r="G47" s="119">
        <f>P47</f>
        <v>0</v>
      </c>
      <c r="H47" s="195">
        <v>0</v>
      </c>
      <c r="I47" s="195">
        <f>V47</f>
        <v>0</v>
      </c>
      <c r="J47" s="195">
        <v>0</v>
      </c>
      <c r="K47" s="119">
        <f>X47</f>
        <v>0</v>
      </c>
      <c r="L47" s="120">
        <f t="shared" si="1"/>
        <v>0</v>
      </c>
      <c r="M47" s="115">
        <f t="shared" si="0"/>
        <v>0</v>
      </c>
    </row>
    <row r="48" spans="1:13" ht="31.5" x14ac:dyDescent="0.25">
      <c r="A48" s="116" t="s">
        <v>389</v>
      </c>
      <c r="B48" s="117" t="s">
        <v>378</v>
      </c>
      <c r="C48" s="119">
        <v>0</v>
      </c>
      <c r="D48" s="119">
        <v>0</v>
      </c>
      <c r="E48" s="119">
        <v>0</v>
      </c>
      <c r="F48" s="119">
        <v>0</v>
      </c>
      <c r="G48" s="119">
        <v>0</v>
      </c>
      <c r="H48" s="195">
        <v>0</v>
      </c>
      <c r="I48" s="195">
        <v>0</v>
      </c>
      <c r="J48" s="195">
        <v>0</v>
      </c>
      <c r="K48" s="119">
        <v>0</v>
      </c>
      <c r="L48" s="120">
        <f t="shared" si="1"/>
        <v>0</v>
      </c>
      <c r="M48" s="115">
        <f t="shared" si="0"/>
        <v>0</v>
      </c>
    </row>
    <row r="49" spans="1:13" x14ac:dyDescent="0.25">
      <c r="A49" s="116" t="s">
        <v>390</v>
      </c>
      <c r="B49" s="117" t="s">
        <v>380</v>
      </c>
      <c r="C49" s="119">
        <v>0</v>
      </c>
      <c r="D49" s="119">
        <v>0</v>
      </c>
      <c r="E49" s="119">
        <v>0</v>
      </c>
      <c r="F49" s="119">
        <v>0</v>
      </c>
      <c r="G49" s="119">
        <v>0</v>
      </c>
      <c r="H49" s="195">
        <v>0</v>
      </c>
      <c r="I49" s="195">
        <v>0</v>
      </c>
      <c r="J49" s="195">
        <v>0</v>
      </c>
      <c r="K49" s="119">
        <v>0</v>
      </c>
      <c r="L49" s="120">
        <f t="shared" si="1"/>
        <v>0</v>
      </c>
      <c r="M49" s="115">
        <f t="shared" si="0"/>
        <v>0</v>
      </c>
    </row>
    <row r="50" spans="1:13" ht="18.75" x14ac:dyDescent="0.25">
      <c r="A50" s="116" t="s">
        <v>391</v>
      </c>
      <c r="B50" s="122" t="s">
        <v>392</v>
      </c>
      <c r="C50" s="119">
        <v>0</v>
      </c>
      <c r="D50" s="119">
        <v>0</v>
      </c>
      <c r="E50" s="119">
        <v>0</v>
      </c>
      <c r="F50" s="119">
        <v>0</v>
      </c>
      <c r="G50" s="119">
        <v>0</v>
      </c>
      <c r="H50" s="195">
        <v>0</v>
      </c>
      <c r="I50" s="195">
        <v>0</v>
      </c>
      <c r="J50" s="195">
        <v>0</v>
      </c>
      <c r="K50" s="119">
        <v>0</v>
      </c>
      <c r="L50" s="120">
        <f t="shared" si="1"/>
        <v>0</v>
      </c>
      <c r="M50" s="115">
        <f t="shared" si="0"/>
        <v>0</v>
      </c>
    </row>
    <row r="51" spans="1:13" ht="35.25" customHeight="1" x14ac:dyDescent="0.25">
      <c r="A51" s="113" t="s">
        <v>22</v>
      </c>
      <c r="B51" s="114" t="s">
        <v>393</v>
      </c>
      <c r="C51" s="119">
        <v>0</v>
      </c>
      <c r="D51" s="119">
        <v>0</v>
      </c>
      <c r="E51" s="119">
        <v>0</v>
      </c>
      <c r="F51" s="119">
        <v>0</v>
      </c>
      <c r="G51" s="119">
        <v>0</v>
      </c>
      <c r="H51" s="195">
        <v>0</v>
      </c>
      <c r="I51" s="195">
        <v>0</v>
      </c>
      <c r="J51" s="195">
        <v>0</v>
      </c>
      <c r="K51" s="119">
        <v>0</v>
      </c>
      <c r="L51" s="115">
        <v>0</v>
      </c>
      <c r="M51" s="115">
        <v>0</v>
      </c>
    </row>
    <row r="52" spans="1:13" x14ac:dyDescent="0.25">
      <c r="A52" s="116" t="s">
        <v>394</v>
      </c>
      <c r="B52" s="117" t="s">
        <v>395</v>
      </c>
      <c r="C52" s="119">
        <f>L52</f>
        <v>0</v>
      </c>
      <c r="D52" s="119">
        <v>0</v>
      </c>
      <c r="E52" s="119">
        <f>N52</f>
        <v>0</v>
      </c>
      <c r="F52" s="119">
        <f>O52</f>
        <v>0</v>
      </c>
      <c r="G52" s="119">
        <f>P52</f>
        <v>0</v>
      </c>
      <c r="H52" s="195">
        <v>0</v>
      </c>
      <c r="I52" s="195">
        <f>I24/1.2</f>
        <v>0</v>
      </c>
      <c r="J52" s="195">
        <v>0</v>
      </c>
      <c r="K52" s="119">
        <f>X52</f>
        <v>0</v>
      </c>
      <c r="L52" s="120">
        <f t="shared" si="1"/>
        <v>0</v>
      </c>
      <c r="M52" s="115">
        <f t="shared" si="0"/>
        <v>0</v>
      </c>
    </row>
    <row r="53" spans="1:13" x14ac:dyDescent="0.25">
      <c r="A53" s="116" t="s">
        <v>396</v>
      </c>
      <c r="B53" s="117" t="s">
        <v>397</v>
      </c>
      <c r="C53" s="119">
        <v>0</v>
      </c>
      <c r="D53" s="119">
        <v>0</v>
      </c>
      <c r="E53" s="119">
        <v>0</v>
      </c>
      <c r="F53" s="119">
        <v>0</v>
      </c>
      <c r="G53" s="119">
        <v>0</v>
      </c>
      <c r="H53" s="195">
        <v>0</v>
      </c>
      <c r="I53" s="195">
        <v>0</v>
      </c>
      <c r="J53" s="195">
        <v>0</v>
      </c>
      <c r="K53" s="119">
        <v>0</v>
      </c>
      <c r="L53" s="120">
        <f t="shared" si="1"/>
        <v>0</v>
      </c>
      <c r="M53" s="115">
        <f t="shared" si="0"/>
        <v>0</v>
      </c>
    </row>
    <row r="54" spans="1:13" x14ac:dyDescent="0.25">
      <c r="A54" s="116" t="s">
        <v>398</v>
      </c>
      <c r="B54" s="122" t="s">
        <v>399</v>
      </c>
      <c r="C54" s="119">
        <v>0</v>
      </c>
      <c r="D54" s="119">
        <v>0</v>
      </c>
      <c r="E54" s="119">
        <v>0</v>
      </c>
      <c r="F54" s="119">
        <v>0</v>
      </c>
      <c r="G54" s="119">
        <v>0</v>
      </c>
      <c r="H54" s="195">
        <v>0</v>
      </c>
      <c r="I54" s="195">
        <v>0</v>
      </c>
      <c r="J54" s="195">
        <v>0</v>
      </c>
      <c r="K54" s="119">
        <v>0</v>
      </c>
      <c r="L54" s="120">
        <f t="shared" si="1"/>
        <v>0</v>
      </c>
      <c r="M54" s="115">
        <f t="shared" si="0"/>
        <v>0</v>
      </c>
    </row>
    <row r="55" spans="1:13" x14ac:dyDescent="0.25">
      <c r="A55" s="116" t="s">
        <v>400</v>
      </c>
      <c r="B55" s="122" t="s">
        <v>401</v>
      </c>
      <c r="C55" s="119">
        <v>0</v>
      </c>
      <c r="D55" s="119">
        <v>0</v>
      </c>
      <c r="E55" s="119">
        <v>0</v>
      </c>
      <c r="F55" s="119">
        <v>0</v>
      </c>
      <c r="G55" s="119">
        <v>0</v>
      </c>
      <c r="H55" s="195">
        <v>0</v>
      </c>
      <c r="I55" s="195">
        <v>0</v>
      </c>
      <c r="J55" s="195">
        <v>0</v>
      </c>
      <c r="K55" s="119">
        <v>0</v>
      </c>
      <c r="L55" s="120">
        <f t="shared" si="1"/>
        <v>0</v>
      </c>
      <c r="M55" s="115">
        <f t="shared" si="0"/>
        <v>0</v>
      </c>
    </row>
    <row r="56" spans="1:13" x14ac:dyDescent="0.25">
      <c r="A56" s="116" t="s">
        <v>402</v>
      </c>
      <c r="B56" s="122" t="s">
        <v>403</v>
      </c>
      <c r="C56" s="119">
        <v>1</v>
      </c>
      <c r="D56" s="119">
        <f>M56</f>
        <v>0</v>
      </c>
      <c r="E56" s="119">
        <f>N56</f>
        <v>0</v>
      </c>
      <c r="F56" s="119">
        <f>O56</f>
        <v>0</v>
      </c>
      <c r="G56" s="119">
        <f>P56</f>
        <v>0</v>
      </c>
      <c r="H56" s="195">
        <f>H39</f>
        <v>0</v>
      </c>
      <c r="I56" s="195">
        <f>I39</f>
        <v>0</v>
      </c>
      <c r="J56" s="195">
        <f>J39</f>
        <v>0</v>
      </c>
      <c r="K56" s="119">
        <f>X56</f>
        <v>0</v>
      </c>
      <c r="L56" s="120">
        <f t="shared" si="1"/>
        <v>0</v>
      </c>
      <c r="M56" s="115">
        <f t="shared" si="0"/>
        <v>0</v>
      </c>
    </row>
    <row r="57" spans="1:13" ht="18.75" x14ac:dyDescent="0.25">
      <c r="A57" s="116" t="s">
        <v>404</v>
      </c>
      <c r="B57" s="122" t="s">
        <v>405</v>
      </c>
      <c r="C57" s="119">
        <v>0</v>
      </c>
      <c r="D57" s="119">
        <v>0</v>
      </c>
      <c r="E57" s="119">
        <v>0</v>
      </c>
      <c r="F57" s="119">
        <v>0</v>
      </c>
      <c r="G57" s="119">
        <v>0</v>
      </c>
      <c r="H57" s="119">
        <v>0</v>
      </c>
      <c r="I57" s="119">
        <v>0</v>
      </c>
      <c r="J57" s="119">
        <v>0</v>
      </c>
      <c r="K57" s="119">
        <v>0</v>
      </c>
      <c r="L57" s="120">
        <f t="shared" si="1"/>
        <v>0</v>
      </c>
      <c r="M57" s="115">
        <f t="shared" si="0"/>
        <v>0</v>
      </c>
    </row>
    <row r="58" spans="1:13" ht="36.75" customHeight="1" x14ac:dyDescent="0.25">
      <c r="A58" s="113" t="s">
        <v>25</v>
      </c>
      <c r="B58" s="123" t="s">
        <v>406</v>
      </c>
      <c r="C58" s="119">
        <v>0</v>
      </c>
      <c r="D58" s="119">
        <v>0</v>
      </c>
      <c r="E58" s="119">
        <v>0</v>
      </c>
      <c r="F58" s="119">
        <v>0</v>
      </c>
      <c r="G58" s="119">
        <v>0</v>
      </c>
      <c r="H58" s="119">
        <v>0</v>
      </c>
      <c r="I58" s="119">
        <v>0</v>
      </c>
      <c r="J58" s="119">
        <v>0</v>
      </c>
      <c r="K58" s="119">
        <v>0</v>
      </c>
      <c r="L58" s="120">
        <f t="shared" si="1"/>
        <v>0</v>
      </c>
      <c r="M58" s="115">
        <f t="shared" si="0"/>
        <v>0</v>
      </c>
    </row>
    <row r="59" spans="1:13" x14ac:dyDescent="0.25">
      <c r="A59" s="113" t="s">
        <v>28</v>
      </c>
      <c r="B59" s="114" t="s">
        <v>407</v>
      </c>
      <c r="C59" s="119">
        <v>0</v>
      </c>
      <c r="D59" s="119">
        <v>0</v>
      </c>
      <c r="E59" s="119">
        <v>0</v>
      </c>
      <c r="F59" s="119">
        <v>0</v>
      </c>
      <c r="G59" s="119">
        <v>0</v>
      </c>
      <c r="H59" s="119">
        <v>0</v>
      </c>
      <c r="I59" s="119">
        <v>0</v>
      </c>
      <c r="J59" s="119">
        <v>0</v>
      </c>
      <c r="K59" s="119">
        <v>0</v>
      </c>
      <c r="L59" s="115">
        <v>0</v>
      </c>
      <c r="M59" s="115">
        <v>0</v>
      </c>
    </row>
    <row r="60" spans="1:13" x14ac:dyDescent="0.25">
      <c r="A60" s="116" t="s">
        <v>408</v>
      </c>
      <c r="B60" s="124" t="s">
        <v>385</v>
      </c>
      <c r="C60" s="119">
        <v>0</v>
      </c>
      <c r="D60" s="119">
        <v>0</v>
      </c>
      <c r="E60" s="119">
        <v>0</v>
      </c>
      <c r="F60" s="119">
        <v>0</v>
      </c>
      <c r="G60" s="119">
        <v>0</v>
      </c>
      <c r="H60" s="119">
        <v>0</v>
      </c>
      <c r="I60" s="119">
        <v>0</v>
      </c>
      <c r="J60" s="119">
        <v>0</v>
      </c>
      <c r="K60" s="119">
        <v>0</v>
      </c>
      <c r="L60" s="120">
        <f>H60</f>
        <v>0</v>
      </c>
      <c r="M60" s="115">
        <f t="shared" si="0"/>
        <v>0</v>
      </c>
    </row>
    <row r="61" spans="1:13" x14ac:dyDescent="0.25">
      <c r="A61" s="116" t="s">
        <v>409</v>
      </c>
      <c r="B61" s="124" t="s">
        <v>372</v>
      </c>
      <c r="C61" s="119">
        <v>0</v>
      </c>
      <c r="D61" s="119">
        <v>0</v>
      </c>
      <c r="E61" s="119">
        <v>0</v>
      </c>
      <c r="F61" s="119">
        <v>0</v>
      </c>
      <c r="G61" s="119">
        <v>0</v>
      </c>
      <c r="H61" s="119">
        <v>0</v>
      </c>
      <c r="I61" s="119">
        <v>0</v>
      </c>
      <c r="J61" s="119">
        <v>0</v>
      </c>
      <c r="K61" s="119">
        <v>0</v>
      </c>
      <c r="L61" s="120">
        <f>H61</f>
        <v>0</v>
      </c>
      <c r="M61" s="115">
        <f t="shared" si="0"/>
        <v>0</v>
      </c>
    </row>
    <row r="62" spans="1:13" x14ac:dyDescent="0.25">
      <c r="A62" s="116" t="s">
        <v>410</v>
      </c>
      <c r="B62" s="124" t="s">
        <v>374</v>
      </c>
      <c r="C62" s="119">
        <v>0</v>
      </c>
      <c r="D62" s="119">
        <v>0</v>
      </c>
      <c r="E62" s="119">
        <v>0</v>
      </c>
      <c r="F62" s="119">
        <v>0</v>
      </c>
      <c r="G62" s="119">
        <v>0</v>
      </c>
      <c r="H62" s="119">
        <v>0</v>
      </c>
      <c r="I62" s="119">
        <v>0</v>
      </c>
      <c r="J62" s="119">
        <v>0</v>
      </c>
      <c r="K62" s="119">
        <v>0</v>
      </c>
      <c r="L62" s="120">
        <f>H62</f>
        <v>0</v>
      </c>
      <c r="M62" s="115">
        <f t="shared" si="0"/>
        <v>0</v>
      </c>
    </row>
    <row r="63" spans="1:13" x14ac:dyDescent="0.25">
      <c r="A63" s="116" t="s">
        <v>411</v>
      </c>
      <c r="B63" s="124" t="s">
        <v>412</v>
      </c>
      <c r="C63" s="119">
        <v>1</v>
      </c>
      <c r="D63" s="119">
        <f>M63</f>
        <v>0</v>
      </c>
      <c r="E63" s="119">
        <f>N63</f>
        <v>0</v>
      </c>
      <c r="F63" s="119">
        <f>O63</f>
        <v>0</v>
      </c>
      <c r="G63" s="119">
        <f>P63</f>
        <v>0</v>
      </c>
      <c r="H63" s="119">
        <f>U63</f>
        <v>0</v>
      </c>
      <c r="I63" s="119">
        <f>V63</f>
        <v>0</v>
      </c>
      <c r="J63" s="119">
        <f>W63</f>
        <v>0</v>
      </c>
      <c r="K63" s="119">
        <f>X63</f>
        <v>0</v>
      </c>
      <c r="L63" s="120">
        <f>H63</f>
        <v>0</v>
      </c>
      <c r="M63" s="115">
        <f t="shared" si="0"/>
        <v>0</v>
      </c>
    </row>
    <row r="64" spans="1:13" ht="18.75" x14ac:dyDescent="0.25">
      <c r="A64" s="116" t="s">
        <v>413</v>
      </c>
      <c r="B64" s="122" t="s">
        <v>405</v>
      </c>
      <c r="C64" s="125">
        <v>0</v>
      </c>
      <c r="D64" s="125">
        <v>0</v>
      </c>
      <c r="E64" s="125">
        <v>0</v>
      </c>
      <c r="F64" s="125">
        <v>0</v>
      </c>
      <c r="G64" s="125">
        <v>0</v>
      </c>
      <c r="H64" s="125">
        <v>0</v>
      </c>
      <c r="I64" s="125">
        <v>0</v>
      </c>
      <c r="J64" s="125">
        <v>0</v>
      </c>
      <c r="K64" s="125">
        <v>0</v>
      </c>
      <c r="L64" s="120">
        <f>H64</f>
        <v>0</v>
      </c>
      <c r="M64" s="115">
        <f t="shared" si="0"/>
        <v>0</v>
      </c>
    </row>
    <row r="66" ht="54" customHeight="1" x14ac:dyDescent="0.25"/>
    <row r="68" ht="50.25" customHeight="1" x14ac:dyDescent="0.25"/>
    <row r="70" ht="36.75" customHeight="1" x14ac:dyDescent="0.25"/>
    <row r="72" ht="51" customHeight="1" x14ac:dyDescent="0.25"/>
    <row r="73" ht="32.25" customHeight="1" x14ac:dyDescent="0.25"/>
    <row r="74" ht="51.75" customHeight="1" x14ac:dyDescent="0.25"/>
    <row r="75" ht="21.75" customHeight="1" x14ac:dyDescent="0.25"/>
    <row r="76" ht="23.25" customHeight="1" x14ac:dyDescent="0.25"/>
    <row r="77" ht="18.75" customHeight="1" x14ac:dyDescent="0.25"/>
  </sheetData>
  <sheetProtection selectLockedCells="1" selectUnlockedCells="1"/>
  <mergeCells count="19">
    <mergeCell ref="A4:M4"/>
    <mergeCell ref="A6:M6"/>
    <mergeCell ref="B8:M8"/>
    <mergeCell ref="L20:M21"/>
    <mergeCell ref="B9:M9"/>
    <mergeCell ref="B11:M11"/>
    <mergeCell ref="B12:M12"/>
    <mergeCell ref="B14:M14"/>
    <mergeCell ref="B15:M15"/>
    <mergeCell ref="B18:M18"/>
    <mergeCell ref="J16:V16"/>
    <mergeCell ref="A20:A22"/>
    <mergeCell ref="B20:B22"/>
    <mergeCell ref="C20:D21"/>
    <mergeCell ref="E20:F21"/>
    <mergeCell ref="G20:G22"/>
    <mergeCell ref="H20:K20"/>
    <mergeCell ref="H21:I21"/>
    <mergeCell ref="J21:K21"/>
  </mergeCells>
  <phoneticPr fontId="46" type="noConversion"/>
  <pageMargins left="0.39374999999999999" right="0.39374999999999999" top="0.78749999999999998" bottom="0.39374999999999999" header="0.78749999999999998" footer="0.39374999999999999"/>
  <pageSetup paperSize="77" firstPageNumber="0" orientation="landscape"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7"/>
  <sheetViews>
    <sheetView topLeftCell="J1" zoomScale="80" zoomScaleNormal="80" workbookViewId="0">
      <selection activeCell="A6" sqref="A6"/>
    </sheetView>
  </sheetViews>
  <sheetFormatPr defaultColWidth="9.25" defaultRowHeight="15" x14ac:dyDescent="0.25"/>
  <cols>
    <col min="1" max="1" width="6.125" style="53" customWidth="1"/>
    <col min="2" max="2" width="23.25" style="53" customWidth="1"/>
    <col min="3" max="3" width="13.875" style="53" customWidth="1"/>
    <col min="4" max="4" width="15.25" style="53" customWidth="1"/>
    <col min="5" max="12" width="7.75" style="53" customWidth="1"/>
    <col min="13" max="13" width="10.75" style="53" customWidth="1"/>
    <col min="14" max="14" width="22.25" style="53" customWidth="1"/>
    <col min="15" max="15" width="10.75" style="53" customWidth="1"/>
    <col min="16" max="17" width="13.5" style="53" customWidth="1"/>
    <col min="18" max="18" width="17.125" style="53" customWidth="1"/>
    <col min="19" max="20" width="9.75" style="53" customWidth="1"/>
    <col min="21" max="21" width="11.5" style="53" customWidth="1"/>
    <col min="22" max="22" width="12.75" style="53" customWidth="1"/>
    <col min="23" max="25" width="10.75" style="53" customWidth="1"/>
    <col min="26" max="26" width="7.75" style="53" customWidth="1"/>
    <col min="27" max="30" width="10.75" style="53" customWidth="1"/>
    <col min="31" max="31" width="15.875" style="53" customWidth="1"/>
    <col min="32" max="32" width="11.75" style="53" customWidth="1"/>
    <col min="33" max="33" width="11.5" style="53" customWidth="1"/>
    <col min="34" max="35" width="9.75" style="53" customWidth="1"/>
    <col min="36" max="36" width="11.75" style="53" customWidth="1"/>
    <col min="37" max="37" width="12" style="53" customWidth="1"/>
    <col min="38" max="38" width="12.25" style="53" customWidth="1"/>
    <col min="39" max="41" width="9.75" style="53" customWidth="1"/>
    <col min="42" max="42" width="12.375" style="53" customWidth="1"/>
    <col min="43" max="43" width="12" style="53" customWidth="1"/>
    <col min="44" max="44" width="14.125" style="53" customWidth="1"/>
    <col min="45" max="46" width="13.25" style="53" customWidth="1"/>
    <col min="47" max="47" width="10.75" style="53" customWidth="1"/>
    <col min="48" max="48" width="15.75" style="53" customWidth="1"/>
    <col min="49" max="16384" width="9.25" style="53"/>
  </cols>
  <sheetData>
    <row r="1" spans="1:48" ht="18.75" x14ac:dyDescent="0.25">
      <c r="AV1" s="3" t="s">
        <v>0</v>
      </c>
    </row>
    <row r="2" spans="1:48" ht="18.75" x14ac:dyDescent="0.3">
      <c r="AV2" s="4" t="s">
        <v>1</v>
      </c>
    </row>
    <row r="3" spans="1:48" ht="18.75" x14ac:dyDescent="0.3">
      <c r="AV3" s="4" t="s">
        <v>2</v>
      </c>
    </row>
    <row r="4" spans="1:48" ht="18.75" x14ac:dyDescent="0.3">
      <c r="AV4" s="4"/>
    </row>
    <row r="5" spans="1:48" ht="18.75" customHeight="1" x14ac:dyDescent="0.25">
      <c r="A5" s="233" t="str">
        <f>'6_2__Паспорт_фин_осв_ввод'!A4:M4</f>
        <v>Год раскрытия информации: 2019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4"/>
    </row>
    <row r="7" spans="1:48" ht="18.75" x14ac:dyDescent="0.25">
      <c r="A7" s="196" t="s">
        <v>3</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row>
    <row r="8" spans="1:48" x14ac:dyDescent="0.25">
      <c r="A8" s="202"/>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row>
    <row r="9" spans="1:48" ht="18.75" x14ac:dyDescent="0.25">
      <c r="A9" s="198" t="str">
        <f>'1__паспорт_местоположение'!A9</f>
        <v>ООО «Электротеплосеть»</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row>
    <row r="10" spans="1:48" ht="15.75" x14ac:dyDescent="0.25">
      <c r="A10" s="199" t="s">
        <v>4</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row>
    <row r="11" spans="1:48" x14ac:dyDescent="0.25">
      <c r="A11" s="202"/>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c r="AD11" s="202"/>
      <c r="AE11" s="202"/>
      <c r="AF11" s="202"/>
      <c r="AG11" s="202"/>
      <c r="AH11" s="202"/>
      <c r="AI11" s="202"/>
      <c r="AJ11" s="202"/>
      <c r="AK11" s="202"/>
      <c r="AL11" s="202"/>
      <c r="AM11" s="202"/>
      <c r="AN11" s="202"/>
      <c r="AO11" s="202"/>
      <c r="AP11" s="202"/>
      <c r="AQ11" s="202"/>
      <c r="AR11" s="202"/>
      <c r="AS11" s="202"/>
      <c r="AT11" s="202"/>
      <c r="AU11" s="202"/>
      <c r="AV11" s="202"/>
    </row>
    <row r="12" spans="1:48" ht="18.75" x14ac:dyDescent="0.25">
      <c r="A12" s="196" t="str">
        <f>'6_1__Паспорт_сетевой_график'!A12:L12</f>
        <v>E_ets080307</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c r="AS12" s="196"/>
      <c r="AT12" s="196"/>
      <c r="AU12" s="196"/>
      <c r="AV12" s="196"/>
    </row>
    <row r="13" spans="1:48" ht="15.75" x14ac:dyDescent="0.25">
      <c r="A13" s="199" t="s">
        <v>5</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row>
    <row r="14" spans="1:48" x14ac:dyDescent="0.25">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2"/>
      <c r="AL14" s="202"/>
      <c r="AM14" s="202"/>
      <c r="AN14" s="202"/>
      <c r="AO14" s="202"/>
      <c r="AP14" s="202"/>
      <c r="AQ14" s="202"/>
      <c r="AR14" s="202"/>
      <c r="AS14" s="202"/>
      <c r="AT14" s="202"/>
      <c r="AU14" s="202"/>
      <c r="AV14" s="202"/>
    </row>
    <row r="15" spans="1:48" ht="18.75" x14ac:dyDescent="0.25">
      <c r="A15" s="198" t="str">
        <f>'6_1__Паспорт_сетевой_график'!A15:L15</f>
        <v>Реконструкция линии электропередач ВЛ-0,4 кВ ул. Девятаева п. Зубова Поляна</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row>
    <row r="16" spans="1:48" ht="15.75" x14ac:dyDescent="0.25">
      <c r="A16" s="199" t="s">
        <v>6</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row>
    <row r="17" spans="1:48" x14ac:dyDescent="0.25">
      <c r="A17" s="202"/>
      <c r="B17" s="202"/>
      <c r="C17" s="202"/>
      <c r="D17" s="202"/>
      <c r="E17" s="202"/>
      <c r="F17" s="202"/>
      <c r="G17" s="202"/>
      <c r="H17" s="202"/>
      <c r="I17" s="202"/>
      <c r="J17" s="202"/>
      <c r="K17" s="202"/>
      <c r="L17" s="202"/>
      <c r="M17" s="202"/>
      <c r="N17" s="202"/>
      <c r="O17" s="202"/>
      <c r="P17" s="202"/>
      <c r="Q17" s="202"/>
      <c r="R17" s="202"/>
      <c r="S17" s="202"/>
      <c r="T17" s="202"/>
      <c r="U17" s="202"/>
      <c r="V17" s="202"/>
      <c r="W17" s="202"/>
      <c r="X17" s="202"/>
      <c r="Y17" s="202"/>
      <c r="Z17" s="202"/>
      <c r="AA17" s="202"/>
      <c r="AB17" s="202"/>
      <c r="AC17" s="202"/>
      <c r="AD17" s="202"/>
      <c r="AE17" s="202"/>
      <c r="AF17" s="202"/>
      <c r="AG17" s="202"/>
      <c r="AH17" s="202"/>
      <c r="AI17" s="202"/>
      <c r="AJ17" s="202"/>
      <c r="AK17" s="202"/>
      <c r="AL17" s="202"/>
      <c r="AM17" s="202"/>
      <c r="AN17" s="202"/>
      <c r="AO17" s="202"/>
      <c r="AP17" s="202"/>
      <c r="AQ17" s="202"/>
      <c r="AR17" s="202"/>
      <c r="AS17" s="202"/>
      <c r="AT17" s="202"/>
      <c r="AU17" s="202"/>
      <c r="AV17" s="202"/>
    </row>
    <row r="18" spans="1:48" ht="14.25" customHeight="1" x14ac:dyDescent="0.25">
      <c r="A18" s="202"/>
      <c r="B18" s="202"/>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202"/>
      <c r="AB18" s="202"/>
      <c r="AC18" s="202"/>
      <c r="AD18" s="202"/>
      <c r="AE18" s="202"/>
      <c r="AF18" s="202"/>
      <c r="AG18" s="202"/>
      <c r="AH18" s="202"/>
      <c r="AI18" s="202"/>
      <c r="AJ18" s="202"/>
      <c r="AK18" s="202"/>
      <c r="AL18" s="202"/>
      <c r="AM18" s="202"/>
      <c r="AN18" s="202"/>
      <c r="AO18" s="202"/>
      <c r="AP18" s="202"/>
      <c r="AQ18" s="202"/>
      <c r="AR18" s="202"/>
      <c r="AS18" s="202"/>
      <c r="AT18" s="202"/>
      <c r="AU18" s="202"/>
      <c r="AV18" s="202"/>
    </row>
    <row r="19" spans="1:48" x14ac:dyDescent="0.25">
      <c r="A19" s="202"/>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c r="AB19" s="202"/>
      <c r="AC19" s="202"/>
      <c r="AD19" s="202"/>
      <c r="AE19" s="202"/>
      <c r="AF19" s="202"/>
      <c r="AG19" s="202"/>
      <c r="AH19" s="202"/>
      <c r="AI19" s="202"/>
      <c r="AJ19" s="202"/>
      <c r="AK19" s="202"/>
      <c r="AL19" s="202"/>
      <c r="AM19" s="202"/>
      <c r="AN19" s="202"/>
      <c r="AO19" s="202"/>
      <c r="AP19" s="202"/>
      <c r="AQ19" s="202"/>
      <c r="AR19" s="202"/>
      <c r="AS19" s="202"/>
      <c r="AT19" s="202"/>
      <c r="AU19" s="202"/>
      <c r="AV19" s="202"/>
    </row>
    <row r="20" spans="1:48" x14ac:dyDescent="0.25">
      <c r="A20" s="202"/>
      <c r="B20" s="202"/>
      <c r="C20" s="202"/>
      <c r="D20" s="202"/>
      <c r="E20" s="202"/>
      <c r="F20" s="202"/>
      <c r="G20" s="202"/>
      <c r="H20" s="202"/>
      <c r="I20" s="202"/>
      <c r="J20" s="202"/>
      <c r="K20" s="202"/>
      <c r="L20" s="202"/>
      <c r="M20" s="202"/>
      <c r="N20" s="202"/>
      <c r="O20" s="202"/>
      <c r="P20" s="202"/>
      <c r="Q20" s="202"/>
      <c r="R20" s="202"/>
      <c r="S20" s="202"/>
      <c r="T20" s="202"/>
      <c r="U20" s="202"/>
      <c r="V20" s="202"/>
      <c r="W20" s="202"/>
      <c r="X20" s="202"/>
      <c r="Y20" s="202"/>
      <c r="Z20" s="202"/>
      <c r="AA20" s="202"/>
      <c r="AB20" s="202"/>
      <c r="AC20" s="202"/>
      <c r="AD20" s="202"/>
      <c r="AE20" s="202"/>
      <c r="AF20" s="202"/>
      <c r="AG20" s="202"/>
      <c r="AH20" s="202"/>
      <c r="AI20" s="202"/>
      <c r="AJ20" s="202"/>
      <c r="AK20" s="202"/>
      <c r="AL20" s="202"/>
      <c r="AM20" s="202"/>
      <c r="AN20" s="202"/>
      <c r="AO20" s="202"/>
      <c r="AP20" s="202"/>
      <c r="AQ20" s="202"/>
      <c r="AR20" s="202"/>
      <c r="AS20" s="202"/>
      <c r="AT20" s="202"/>
      <c r="AU20" s="202"/>
      <c r="AV20" s="202"/>
    </row>
    <row r="21" spans="1:48" x14ac:dyDescent="0.25">
      <c r="A21" s="212" t="s">
        <v>414</v>
      </c>
      <c r="B21" s="212"/>
      <c r="C21" s="212"/>
      <c r="D21" s="212"/>
      <c r="E21" s="212"/>
      <c r="F21" s="212"/>
      <c r="G21" s="212"/>
      <c r="H21" s="212"/>
      <c r="I21" s="212"/>
      <c r="J21" s="212"/>
      <c r="K21" s="212"/>
      <c r="L21" s="212"/>
      <c r="M21" s="212"/>
      <c r="N21" s="212"/>
      <c r="O21" s="212"/>
      <c r="P21" s="212"/>
      <c r="Q21" s="212"/>
      <c r="R21" s="212"/>
      <c r="S21" s="212"/>
      <c r="T21" s="212"/>
      <c r="U21" s="212"/>
      <c r="V21" s="212"/>
      <c r="W21" s="212"/>
      <c r="X21" s="212"/>
      <c r="Y21" s="212"/>
      <c r="Z21" s="212"/>
      <c r="AA21" s="212"/>
      <c r="AB21" s="212"/>
      <c r="AC21" s="212"/>
      <c r="AD21" s="212"/>
      <c r="AE21" s="212"/>
      <c r="AF21" s="212"/>
      <c r="AG21" s="212"/>
      <c r="AH21" s="212"/>
      <c r="AI21" s="212"/>
      <c r="AJ21" s="212"/>
      <c r="AK21" s="212"/>
      <c r="AL21" s="212"/>
      <c r="AM21" s="212"/>
      <c r="AN21" s="212"/>
      <c r="AO21" s="212"/>
      <c r="AP21" s="212"/>
      <c r="AQ21" s="212"/>
      <c r="AR21" s="212"/>
      <c r="AS21" s="212"/>
      <c r="AT21" s="212"/>
      <c r="AU21" s="212"/>
      <c r="AV21" s="212"/>
    </row>
    <row r="22" spans="1:48" ht="58.5" customHeight="1" x14ac:dyDescent="0.25">
      <c r="A22" s="234" t="s">
        <v>415</v>
      </c>
      <c r="B22" s="234" t="s">
        <v>416</v>
      </c>
      <c r="C22" s="234" t="s">
        <v>417</v>
      </c>
      <c r="D22" s="234" t="s">
        <v>418</v>
      </c>
      <c r="E22" s="234" t="s">
        <v>419</v>
      </c>
      <c r="F22" s="234"/>
      <c r="G22" s="234"/>
      <c r="H22" s="234"/>
      <c r="I22" s="234"/>
      <c r="J22" s="234"/>
      <c r="K22" s="234"/>
      <c r="L22" s="234"/>
      <c r="M22" s="234" t="s">
        <v>420</v>
      </c>
      <c r="N22" s="234" t="s">
        <v>421</v>
      </c>
      <c r="O22" s="234" t="s">
        <v>422</v>
      </c>
      <c r="P22" s="234" t="s">
        <v>423</v>
      </c>
      <c r="Q22" s="234" t="s">
        <v>424</v>
      </c>
      <c r="R22" s="234" t="s">
        <v>425</v>
      </c>
      <c r="S22" s="234" t="s">
        <v>426</v>
      </c>
      <c r="T22" s="234"/>
      <c r="U22" s="235" t="s">
        <v>427</v>
      </c>
      <c r="V22" s="235" t="s">
        <v>428</v>
      </c>
      <c r="W22" s="234" t="s">
        <v>429</v>
      </c>
      <c r="X22" s="234" t="s">
        <v>430</v>
      </c>
      <c r="Y22" s="234" t="s">
        <v>431</v>
      </c>
      <c r="Z22" s="235" t="s">
        <v>432</v>
      </c>
      <c r="AA22" s="234" t="s">
        <v>433</v>
      </c>
      <c r="AB22" s="234" t="s">
        <v>434</v>
      </c>
      <c r="AC22" s="234" t="s">
        <v>435</v>
      </c>
      <c r="AD22" s="234" t="s">
        <v>436</v>
      </c>
      <c r="AE22" s="234" t="s">
        <v>437</v>
      </c>
      <c r="AF22" s="234" t="s">
        <v>438</v>
      </c>
      <c r="AG22" s="234"/>
      <c r="AH22" s="234"/>
      <c r="AI22" s="234"/>
      <c r="AJ22" s="234"/>
      <c r="AK22" s="234"/>
      <c r="AL22" s="234" t="s">
        <v>439</v>
      </c>
      <c r="AM22" s="234"/>
      <c r="AN22" s="234"/>
      <c r="AO22" s="234"/>
      <c r="AP22" s="234" t="s">
        <v>440</v>
      </c>
      <c r="AQ22" s="234"/>
      <c r="AR22" s="234" t="s">
        <v>441</v>
      </c>
      <c r="AS22" s="234" t="s">
        <v>442</v>
      </c>
      <c r="AT22" s="234" t="s">
        <v>443</v>
      </c>
      <c r="AU22" s="234" t="s">
        <v>444</v>
      </c>
      <c r="AV22" s="240" t="s">
        <v>445</v>
      </c>
    </row>
    <row r="23" spans="1:48" ht="64.5" customHeight="1" x14ac:dyDescent="0.25">
      <c r="A23" s="234"/>
      <c r="B23" s="234"/>
      <c r="C23" s="234"/>
      <c r="D23" s="234"/>
      <c r="E23" s="235" t="s">
        <v>446</v>
      </c>
      <c r="F23" s="238" t="s">
        <v>397</v>
      </c>
      <c r="G23" s="238" t="s">
        <v>399</v>
      </c>
      <c r="H23" s="238" t="s">
        <v>401</v>
      </c>
      <c r="I23" s="237" t="s">
        <v>447</v>
      </c>
      <c r="J23" s="237" t="s">
        <v>448</v>
      </c>
      <c r="K23" s="237" t="s">
        <v>449</v>
      </c>
      <c r="L23" s="238" t="s">
        <v>198</v>
      </c>
      <c r="M23" s="234"/>
      <c r="N23" s="234"/>
      <c r="O23" s="234"/>
      <c r="P23" s="234"/>
      <c r="Q23" s="234"/>
      <c r="R23" s="234"/>
      <c r="S23" s="239" t="s">
        <v>277</v>
      </c>
      <c r="T23" s="239" t="s">
        <v>450</v>
      </c>
      <c r="U23" s="235"/>
      <c r="V23" s="235"/>
      <c r="W23" s="235"/>
      <c r="X23" s="235"/>
      <c r="Y23" s="235"/>
      <c r="Z23" s="235"/>
      <c r="AA23" s="235"/>
      <c r="AB23" s="235"/>
      <c r="AC23" s="235"/>
      <c r="AD23" s="235"/>
      <c r="AE23" s="235"/>
      <c r="AF23" s="234" t="s">
        <v>451</v>
      </c>
      <c r="AG23" s="234"/>
      <c r="AH23" s="234" t="s">
        <v>452</v>
      </c>
      <c r="AI23" s="234"/>
      <c r="AJ23" s="234" t="s">
        <v>453</v>
      </c>
      <c r="AK23" s="234" t="s">
        <v>454</v>
      </c>
      <c r="AL23" s="234" t="s">
        <v>455</v>
      </c>
      <c r="AM23" s="234" t="s">
        <v>456</v>
      </c>
      <c r="AN23" s="234" t="s">
        <v>457</v>
      </c>
      <c r="AO23" s="234" t="s">
        <v>458</v>
      </c>
      <c r="AP23" s="234" t="s">
        <v>459</v>
      </c>
      <c r="AQ23" s="234" t="s">
        <v>450</v>
      </c>
      <c r="AR23" s="234"/>
      <c r="AS23" s="234"/>
      <c r="AT23" s="234"/>
      <c r="AU23" s="234"/>
      <c r="AV23" s="234"/>
    </row>
    <row r="24" spans="1:48" ht="96.75" customHeight="1" x14ac:dyDescent="0.25">
      <c r="A24" s="234"/>
      <c r="B24" s="234"/>
      <c r="C24" s="234"/>
      <c r="D24" s="234"/>
      <c r="E24" s="234"/>
      <c r="F24" s="234"/>
      <c r="G24" s="234"/>
      <c r="H24" s="234"/>
      <c r="I24" s="234"/>
      <c r="J24" s="234"/>
      <c r="K24" s="234"/>
      <c r="L24" s="234"/>
      <c r="M24" s="234"/>
      <c r="N24" s="234"/>
      <c r="O24" s="234"/>
      <c r="P24" s="234"/>
      <c r="Q24" s="234"/>
      <c r="R24" s="234"/>
      <c r="S24" s="234"/>
      <c r="T24" s="234"/>
      <c r="U24" s="234"/>
      <c r="V24" s="234"/>
      <c r="W24" s="234"/>
      <c r="X24" s="234"/>
      <c r="Y24" s="234"/>
      <c r="Z24" s="234"/>
      <c r="AA24" s="234"/>
      <c r="AB24" s="234"/>
      <c r="AC24" s="234"/>
      <c r="AD24" s="234"/>
      <c r="AE24" s="234"/>
      <c r="AF24" s="126" t="s">
        <v>460</v>
      </c>
      <c r="AG24" s="126" t="s">
        <v>461</v>
      </c>
      <c r="AH24" s="127" t="s">
        <v>277</v>
      </c>
      <c r="AI24" s="127" t="s">
        <v>450</v>
      </c>
      <c r="AJ24" s="234"/>
      <c r="AK24" s="234"/>
      <c r="AL24" s="234"/>
      <c r="AM24" s="234"/>
      <c r="AN24" s="234"/>
      <c r="AO24" s="234"/>
      <c r="AP24" s="234"/>
      <c r="AQ24" s="234"/>
      <c r="AR24" s="234"/>
      <c r="AS24" s="234"/>
      <c r="AT24" s="234"/>
      <c r="AU24" s="234"/>
      <c r="AV24" s="234"/>
    </row>
    <row r="25" spans="1:48" s="129" customFormat="1" ht="11.25" x14ac:dyDescent="0.2">
      <c r="A25" s="128">
        <v>1</v>
      </c>
      <c r="B25" s="128">
        <v>2</v>
      </c>
      <c r="C25" s="128">
        <v>4</v>
      </c>
      <c r="D25" s="128">
        <v>5</v>
      </c>
      <c r="E25" s="128">
        <v>6</v>
      </c>
      <c r="F25" s="128">
        <f t="shared" ref="F25:AV25" si="0">E25+1</f>
        <v>7</v>
      </c>
      <c r="G25" s="128">
        <f t="shared" si="0"/>
        <v>8</v>
      </c>
      <c r="H25" s="128">
        <f t="shared" si="0"/>
        <v>9</v>
      </c>
      <c r="I25" s="128">
        <f t="shared" si="0"/>
        <v>10</v>
      </c>
      <c r="J25" s="128">
        <f t="shared" si="0"/>
        <v>11</v>
      </c>
      <c r="K25" s="128">
        <f t="shared" si="0"/>
        <v>12</v>
      </c>
      <c r="L25" s="128">
        <f t="shared" si="0"/>
        <v>13</v>
      </c>
      <c r="M25" s="128">
        <f t="shared" si="0"/>
        <v>14</v>
      </c>
      <c r="N25" s="128">
        <f t="shared" si="0"/>
        <v>15</v>
      </c>
      <c r="O25" s="128">
        <f t="shared" si="0"/>
        <v>16</v>
      </c>
      <c r="P25" s="128">
        <f t="shared" si="0"/>
        <v>17</v>
      </c>
      <c r="Q25" s="128">
        <f t="shared" si="0"/>
        <v>18</v>
      </c>
      <c r="R25" s="128">
        <f t="shared" si="0"/>
        <v>19</v>
      </c>
      <c r="S25" s="128">
        <f t="shared" si="0"/>
        <v>20</v>
      </c>
      <c r="T25" s="128">
        <f t="shared" si="0"/>
        <v>21</v>
      </c>
      <c r="U25" s="128">
        <f t="shared" si="0"/>
        <v>22</v>
      </c>
      <c r="V25" s="128">
        <f t="shared" si="0"/>
        <v>23</v>
      </c>
      <c r="W25" s="128">
        <f t="shared" si="0"/>
        <v>24</v>
      </c>
      <c r="X25" s="128">
        <f t="shared" si="0"/>
        <v>25</v>
      </c>
      <c r="Y25" s="128">
        <f t="shared" si="0"/>
        <v>26</v>
      </c>
      <c r="Z25" s="128">
        <f t="shared" si="0"/>
        <v>27</v>
      </c>
      <c r="AA25" s="128">
        <f t="shared" si="0"/>
        <v>28</v>
      </c>
      <c r="AB25" s="128">
        <f t="shared" si="0"/>
        <v>29</v>
      </c>
      <c r="AC25" s="128">
        <f t="shared" si="0"/>
        <v>30</v>
      </c>
      <c r="AD25" s="128">
        <f t="shared" si="0"/>
        <v>31</v>
      </c>
      <c r="AE25" s="128">
        <f t="shared" si="0"/>
        <v>32</v>
      </c>
      <c r="AF25" s="128">
        <f t="shared" si="0"/>
        <v>33</v>
      </c>
      <c r="AG25" s="128">
        <f t="shared" si="0"/>
        <v>34</v>
      </c>
      <c r="AH25" s="128">
        <f t="shared" si="0"/>
        <v>35</v>
      </c>
      <c r="AI25" s="128">
        <f t="shared" si="0"/>
        <v>36</v>
      </c>
      <c r="AJ25" s="128">
        <f t="shared" si="0"/>
        <v>37</v>
      </c>
      <c r="AK25" s="128">
        <f t="shared" si="0"/>
        <v>38</v>
      </c>
      <c r="AL25" s="128">
        <f t="shared" si="0"/>
        <v>39</v>
      </c>
      <c r="AM25" s="128">
        <f t="shared" si="0"/>
        <v>40</v>
      </c>
      <c r="AN25" s="128">
        <f t="shared" si="0"/>
        <v>41</v>
      </c>
      <c r="AO25" s="128">
        <f t="shared" si="0"/>
        <v>42</v>
      </c>
      <c r="AP25" s="128">
        <f t="shared" si="0"/>
        <v>43</v>
      </c>
      <c r="AQ25" s="128">
        <f t="shared" si="0"/>
        <v>44</v>
      </c>
      <c r="AR25" s="128">
        <f t="shared" si="0"/>
        <v>45</v>
      </c>
      <c r="AS25" s="128">
        <f t="shared" si="0"/>
        <v>46</v>
      </c>
      <c r="AT25" s="128">
        <f t="shared" si="0"/>
        <v>47</v>
      </c>
      <c r="AU25" s="128">
        <f t="shared" si="0"/>
        <v>48</v>
      </c>
      <c r="AV25" s="128">
        <f t="shared" si="0"/>
        <v>49</v>
      </c>
    </row>
    <row r="26" spans="1:48" s="129" customFormat="1" ht="69.75" customHeight="1" x14ac:dyDescent="0.2">
      <c r="A26" s="130" t="s">
        <v>93</v>
      </c>
      <c r="B26" s="236" t="s">
        <v>93</v>
      </c>
      <c r="C26" s="236" t="s">
        <v>93</v>
      </c>
      <c r="D26" s="236" t="s">
        <v>93</v>
      </c>
      <c r="E26" s="236" t="s">
        <v>93</v>
      </c>
      <c r="F26" s="236" t="s">
        <v>93</v>
      </c>
      <c r="G26" s="236" t="s">
        <v>93</v>
      </c>
      <c r="H26" s="236" t="s">
        <v>93</v>
      </c>
      <c r="I26" s="236" t="s">
        <v>93</v>
      </c>
      <c r="J26" s="236" t="s">
        <v>93</v>
      </c>
      <c r="K26" s="236" t="s">
        <v>93</v>
      </c>
      <c r="L26" s="236" t="s">
        <v>93</v>
      </c>
      <c r="M26" s="131" t="s">
        <v>93</v>
      </c>
      <c r="N26" s="131" t="s">
        <v>93</v>
      </c>
      <c r="O26" s="131" t="s">
        <v>93</v>
      </c>
      <c r="P26" s="131" t="s">
        <v>93</v>
      </c>
      <c r="Q26" s="131" t="s">
        <v>93</v>
      </c>
      <c r="R26" s="131" t="s">
        <v>93</v>
      </c>
      <c r="S26" s="131" t="s">
        <v>93</v>
      </c>
      <c r="T26" s="131" t="s">
        <v>93</v>
      </c>
      <c r="U26" s="131" t="s">
        <v>93</v>
      </c>
      <c r="V26" s="131" t="s">
        <v>93</v>
      </c>
      <c r="W26" s="131" t="s">
        <v>93</v>
      </c>
      <c r="X26" s="131" t="s">
        <v>93</v>
      </c>
      <c r="Y26" s="131" t="s">
        <v>93</v>
      </c>
      <c r="Z26" s="131" t="s">
        <v>93</v>
      </c>
      <c r="AA26" s="131" t="s">
        <v>93</v>
      </c>
      <c r="AB26" s="131" t="s">
        <v>93</v>
      </c>
      <c r="AC26" s="131" t="s">
        <v>93</v>
      </c>
      <c r="AD26" s="131" t="s">
        <v>93</v>
      </c>
      <c r="AE26" s="131" t="s">
        <v>93</v>
      </c>
      <c r="AF26" s="131" t="s">
        <v>93</v>
      </c>
      <c r="AG26" s="131" t="s">
        <v>93</v>
      </c>
      <c r="AH26" s="131" t="s">
        <v>93</v>
      </c>
      <c r="AI26" s="131" t="s">
        <v>93</v>
      </c>
      <c r="AJ26" s="131" t="s">
        <v>93</v>
      </c>
      <c r="AK26" s="131" t="s">
        <v>93</v>
      </c>
      <c r="AL26" s="131" t="s">
        <v>93</v>
      </c>
      <c r="AM26" s="131" t="s">
        <v>93</v>
      </c>
      <c r="AN26" s="131" t="s">
        <v>93</v>
      </c>
      <c r="AO26" s="131" t="s">
        <v>93</v>
      </c>
      <c r="AP26" s="131" t="s">
        <v>93</v>
      </c>
      <c r="AQ26" s="131" t="s">
        <v>93</v>
      </c>
      <c r="AR26" s="131" t="s">
        <v>93</v>
      </c>
      <c r="AS26" s="131" t="s">
        <v>93</v>
      </c>
      <c r="AT26" s="131" t="s">
        <v>93</v>
      </c>
      <c r="AU26" s="131" t="s">
        <v>93</v>
      </c>
      <c r="AV26" s="131" t="s">
        <v>93</v>
      </c>
    </row>
    <row r="27" spans="1:48" ht="114" customHeight="1" x14ac:dyDescent="0.25">
      <c r="A27" s="130" t="s">
        <v>93</v>
      </c>
      <c r="B27" s="236"/>
      <c r="C27" s="236"/>
      <c r="D27" s="236"/>
      <c r="E27" s="236"/>
      <c r="F27" s="236"/>
      <c r="G27" s="236"/>
      <c r="H27" s="236"/>
      <c r="I27" s="236"/>
      <c r="J27" s="236"/>
      <c r="K27" s="236"/>
      <c r="L27" s="236"/>
      <c r="M27" s="131" t="s">
        <v>93</v>
      </c>
      <c r="N27" s="131" t="s">
        <v>93</v>
      </c>
      <c r="O27" s="131" t="s">
        <v>93</v>
      </c>
      <c r="P27" s="131" t="s">
        <v>93</v>
      </c>
      <c r="Q27" s="131" t="s">
        <v>93</v>
      </c>
      <c r="R27" s="131" t="s">
        <v>93</v>
      </c>
      <c r="S27" s="131" t="s">
        <v>93</v>
      </c>
      <c r="T27" s="131" t="s">
        <v>93</v>
      </c>
      <c r="U27" s="131" t="s">
        <v>93</v>
      </c>
      <c r="V27" s="131" t="s">
        <v>93</v>
      </c>
      <c r="W27" s="131" t="s">
        <v>93</v>
      </c>
      <c r="X27" s="131" t="s">
        <v>93</v>
      </c>
      <c r="Y27" s="131" t="s">
        <v>93</v>
      </c>
      <c r="Z27" s="131" t="s">
        <v>93</v>
      </c>
      <c r="AA27" s="131" t="s">
        <v>93</v>
      </c>
      <c r="AB27" s="131" t="s">
        <v>93</v>
      </c>
      <c r="AC27" s="131" t="s">
        <v>93</v>
      </c>
      <c r="AD27" s="131" t="s">
        <v>93</v>
      </c>
      <c r="AE27" s="131" t="s">
        <v>93</v>
      </c>
      <c r="AF27" s="131" t="s">
        <v>93</v>
      </c>
      <c r="AG27" s="131" t="s">
        <v>93</v>
      </c>
      <c r="AH27" s="131" t="s">
        <v>93</v>
      </c>
      <c r="AI27" s="131" t="s">
        <v>93</v>
      </c>
      <c r="AJ27" s="131" t="s">
        <v>93</v>
      </c>
      <c r="AK27" s="131" t="s">
        <v>93</v>
      </c>
      <c r="AL27" s="131" t="s">
        <v>93</v>
      </c>
      <c r="AM27" s="131" t="s">
        <v>93</v>
      </c>
      <c r="AN27" s="131" t="s">
        <v>93</v>
      </c>
      <c r="AO27" s="131" t="s">
        <v>93</v>
      </c>
      <c r="AP27" s="131" t="s">
        <v>93</v>
      </c>
      <c r="AQ27" s="131" t="s">
        <v>93</v>
      </c>
      <c r="AR27" s="131" t="s">
        <v>93</v>
      </c>
      <c r="AS27" s="131" t="s">
        <v>93</v>
      </c>
      <c r="AT27" s="131" t="s">
        <v>93</v>
      </c>
      <c r="AU27" s="131" t="s">
        <v>93</v>
      </c>
      <c r="AV27" s="131" t="s">
        <v>93</v>
      </c>
    </row>
  </sheetData>
  <sheetProtection selectLockedCells="1" selectUnlockedCells="1"/>
  <mergeCells count="78">
    <mergeCell ref="B26:B27"/>
    <mergeCell ref="C26:C27"/>
    <mergeCell ref="D26:D27"/>
    <mergeCell ref="E26:E27"/>
    <mergeCell ref="AD22:AD24"/>
    <mergeCell ref="F26:F27"/>
    <mergeCell ref="G26:G27"/>
    <mergeCell ref="H26:H27"/>
    <mergeCell ref="I26:I27"/>
    <mergeCell ref="W22:W24"/>
    <mergeCell ref="X22:X24"/>
    <mergeCell ref="Y22:Y24"/>
    <mergeCell ref="Z22:Z24"/>
    <mergeCell ref="S22:T22"/>
    <mergeCell ref="T23:T24"/>
    <mergeCell ref="AH23:AI23"/>
    <mergeCell ref="AV22:AV24"/>
    <mergeCell ref="E23:E24"/>
    <mergeCell ref="F23:F24"/>
    <mergeCell ref="G23:G24"/>
    <mergeCell ref="H23:H24"/>
    <mergeCell ref="I23:I24"/>
    <mergeCell ref="J23:J24"/>
    <mergeCell ref="AQ23:AQ24"/>
    <mergeCell ref="AL22:AO22"/>
    <mergeCell ref="AP22:AQ22"/>
    <mergeCell ref="AT22:AT24"/>
    <mergeCell ref="AU22:AU24"/>
    <mergeCell ref="AR22:AR24"/>
    <mergeCell ref="AJ23:AJ24"/>
    <mergeCell ref="AK23:AK24"/>
    <mergeCell ref="AE22:AE24"/>
    <mergeCell ref="J26:J27"/>
    <mergeCell ref="K26:K27"/>
    <mergeCell ref="L26:L27"/>
    <mergeCell ref="AP23:AP24"/>
    <mergeCell ref="K23:K24"/>
    <mergeCell ref="L23:L24"/>
    <mergeCell ref="S23:S24"/>
    <mergeCell ref="AA22:AA24"/>
    <mergeCell ref="AB22:AB24"/>
    <mergeCell ref="AC22:AC24"/>
    <mergeCell ref="AL23:AL24"/>
    <mergeCell ref="AM23:AM24"/>
    <mergeCell ref="AN23:AN24"/>
    <mergeCell ref="AO23:AO24"/>
    <mergeCell ref="AF23:AG23"/>
    <mergeCell ref="A21:AV21"/>
    <mergeCell ref="A22:A24"/>
    <mergeCell ref="B22:B24"/>
    <mergeCell ref="C22:C24"/>
    <mergeCell ref="D22:D24"/>
    <mergeCell ref="E22:L22"/>
    <mergeCell ref="M22:M24"/>
    <mergeCell ref="U22:U24"/>
    <mergeCell ref="V22:V24"/>
    <mergeCell ref="P22:P24"/>
    <mergeCell ref="Q22:Q24"/>
    <mergeCell ref="R22:R24"/>
    <mergeCell ref="AS22:AS24"/>
    <mergeCell ref="AF22:AK22"/>
    <mergeCell ref="N22:N24"/>
    <mergeCell ref="O22:O24"/>
    <mergeCell ref="A16:AV16"/>
    <mergeCell ref="A17:AV17"/>
    <mergeCell ref="A18:AV18"/>
    <mergeCell ref="A19:AV19"/>
    <mergeCell ref="A20:AV20"/>
    <mergeCell ref="A15:AV15"/>
    <mergeCell ref="A5:AV5"/>
    <mergeCell ref="A7:AV7"/>
    <mergeCell ref="A8:AV8"/>
    <mergeCell ref="A9:AV9"/>
    <mergeCell ref="A10:AV10"/>
    <mergeCell ref="A11:AV11"/>
    <mergeCell ref="A12:AV12"/>
    <mergeCell ref="A13:AV13"/>
    <mergeCell ref="A14:AV14"/>
  </mergeCells>
  <phoneticPr fontId="46" type="noConversion"/>
  <printOptions horizontalCentered="1"/>
  <pageMargins left="0.59027777777777779" right="0.59027777777777779" top="0.59027777777777779" bottom="0.59027777777777779" header="0.59027777777777779" footer="0.59027777777777779"/>
  <pageSetup paperSize="77" firstPageNumber="0" orientation="landscape" horizontalDpi="300" verticalDpi="300"/>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8"/>
  <sheetViews>
    <sheetView topLeftCell="A55" zoomScale="80" zoomScaleNormal="80" workbookViewId="0">
      <selection activeCell="B29" sqref="B29"/>
    </sheetView>
  </sheetViews>
  <sheetFormatPr defaultColWidth="9.25" defaultRowHeight="15.75" x14ac:dyDescent="0.25"/>
  <cols>
    <col min="1" max="2" width="66.375" style="132" customWidth="1"/>
    <col min="3" max="3" width="10.625" style="93" hidden="1" customWidth="1"/>
    <col min="4" max="16384" width="9.25" style="93"/>
  </cols>
  <sheetData>
    <row r="1" spans="1:8" ht="18.75" x14ac:dyDescent="0.25">
      <c r="B1" s="3" t="s">
        <v>0</v>
      </c>
    </row>
    <row r="2" spans="1:8" ht="18.75" x14ac:dyDescent="0.3">
      <c r="B2" s="4" t="s">
        <v>1</v>
      </c>
    </row>
    <row r="3" spans="1:8" ht="18.75" x14ac:dyDescent="0.3">
      <c r="B3" s="4" t="s">
        <v>462</v>
      </c>
    </row>
    <row r="4" spans="1:8" x14ac:dyDescent="0.25">
      <c r="B4" s="96"/>
    </row>
    <row r="5" spans="1:8" ht="18.75" x14ac:dyDescent="0.3">
      <c r="A5" s="241" t="str">
        <f>'7__Паспорт_отчет_о_закупке'!A5:AV5</f>
        <v>Год раскрытия информации: 2019 год</v>
      </c>
      <c r="B5" s="241"/>
      <c r="C5" s="134"/>
      <c r="D5" s="134"/>
      <c r="E5" s="134"/>
      <c r="F5" s="134"/>
      <c r="G5" s="134"/>
      <c r="H5" s="134"/>
    </row>
    <row r="6" spans="1:8" ht="18.75" x14ac:dyDescent="0.3">
      <c r="A6" s="133"/>
      <c r="B6" s="133"/>
      <c r="C6" s="133"/>
      <c r="D6" s="133"/>
      <c r="E6" s="133"/>
      <c r="F6" s="133"/>
      <c r="G6" s="133"/>
      <c r="H6" s="133"/>
    </row>
    <row r="7" spans="1:8" ht="18.75" x14ac:dyDescent="0.25">
      <c r="A7" s="196" t="s">
        <v>3</v>
      </c>
      <c r="B7" s="196"/>
      <c r="C7" s="9"/>
      <c r="D7" s="9"/>
      <c r="E7" s="9"/>
      <c r="F7" s="9"/>
      <c r="G7" s="9"/>
      <c r="H7" s="9"/>
    </row>
    <row r="8" spans="1:8" ht="18.75" x14ac:dyDescent="0.25">
      <c r="A8" s="9"/>
      <c r="B8" s="9"/>
      <c r="C8" s="9"/>
      <c r="D8" s="9"/>
      <c r="E8" s="9"/>
      <c r="F8" s="9"/>
      <c r="G8" s="9"/>
      <c r="H8" s="9"/>
    </row>
    <row r="9" spans="1:8" ht="18.75" x14ac:dyDescent="0.25">
      <c r="A9" s="198" t="str">
        <f>'1__паспорт_местоположение'!A9</f>
        <v>ООО «Электротеплосеть»</v>
      </c>
      <c r="B9" s="198"/>
      <c r="C9" s="10"/>
      <c r="D9" s="10"/>
      <c r="E9" s="10"/>
      <c r="F9" s="10"/>
      <c r="G9" s="10"/>
      <c r="H9" s="10"/>
    </row>
    <row r="10" spans="1:8" x14ac:dyDescent="0.25">
      <c r="A10" s="199" t="s">
        <v>4</v>
      </c>
      <c r="B10" s="199"/>
      <c r="C10" s="11"/>
      <c r="D10" s="11"/>
      <c r="E10" s="11"/>
      <c r="F10" s="11"/>
      <c r="G10" s="11"/>
      <c r="H10" s="11"/>
    </row>
    <row r="11" spans="1:8" ht="18.75" x14ac:dyDescent="0.25">
      <c r="A11" s="9"/>
      <c r="B11" s="9"/>
      <c r="C11" s="9"/>
      <c r="D11" s="9"/>
      <c r="E11" s="9"/>
      <c r="F11" s="9"/>
      <c r="G11" s="9"/>
      <c r="H11" s="9"/>
    </row>
    <row r="12" spans="1:8" ht="30.75" customHeight="1" x14ac:dyDescent="0.25">
      <c r="A12" s="196" t="str">
        <f>'6_1__Паспорт_сетевой_график'!A12:L12</f>
        <v>E_ets080307</v>
      </c>
      <c r="B12" s="196"/>
      <c r="C12" s="10"/>
      <c r="D12" s="10"/>
      <c r="E12" s="10"/>
      <c r="F12" s="10"/>
      <c r="G12" s="10"/>
      <c r="H12" s="10"/>
    </row>
    <row r="13" spans="1:8" x14ac:dyDescent="0.25">
      <c r="A13" s="199" t="s">
        <v>5</v>
      </c>
      <c r="B13" s="199"/>
      <c r="C13" s="11"/>
      <c r="D13" s="11"/>
      <c r="E13" s="11"/>
      <c r="F13" s="11"/>
      <c r="G13" s="11"/>
      <c r="H13" s="11"/>
    </row>
    <row r="14" spans="1:8" ht="18.75" x14ac:dyDescent="0.25">
      <c r="A14" s="52"/>
      <c r="B14" s="52"/>
      <c r="C14" s="52"/>
      <c r="D14" s="52"/>
      <c r="E14" s="52"/>
      <c r="F14" s="52"/>
      <c r="G14" s="52"/>
      <c r="H14" s="52"/>
    </row>
    <row r="15" spans="1:8" ht="45" customHeight="1" x14ac:dyDescent="0.25">
      <c r="A15" s="201" t="str">
        <f>'6_1__Паспорт_сетевой_график'!A15:L15</f>
        <v>Реконструкция линии электропередач ВЛ-0,4 кВ ул. Девятаева п. Зубова Поляна</v>
      </c>
      <c r="B15" s="201"/>
      <c r="C15" s="10"/>
      <c r="D15" s="10"/>
      <c r="E15" s="10"/>
      <c r="F15" s="10"/>
      <c r="G15" s="10"/>
      <c r="H15" s="10"/>
    </row>
    <row r="16" spans="1:8" x14ac:dyDescent="0.25">
      <c r="A16" s="199" t="s">
        <v>6</v>
      </c>
      <c r="B16" s="199"/>
      <c r="C16" s="11"/>
      <c r="D16" s="11"/>
      <c r="E16" s="11"/>
      <c r="F16" s="11"/>
      <c r="G16" s="11"/>
      <c r="H16" s="11"/>
    </row>
    <row r="17" spans="1:3" x14ac:dyDescent="0.25">
      <c r="B17" s="135"/>
    </row>
    <row r="18" spans="1:3" ht="33.75" customHeight="1" x14ac:dyDescent="0.25">
      <c r="A18" s="242" t="s">
        <v>463</v>
      </c>
      <c r="B18" s="242"/>
    </row>
    <row r="19" spans="1:3" x14ac:dyDescent="0.25">
      <c r="B19" s="96"/>
    </row>
    <row r="20" spans="1:3" x14ac:dyDescent="0.25">
      <c r="B20" s="136"/>
    </row>
    <row r="21" spans="1:3" ht="51" customHeight="1" x14ac:dyDescent="0.25">
      <c r="A21" s="137" t="s">
        <v>464</v>
      </c>
      <c r="B21" s="138" t="str">
        <f>A15</f>
        <v>Реконструкция линии электропередач ВЛ-0,4 кВ ул. Девятаева п. Зубова Поляна</v>
      </c>
    </row>
    <row r="22" spans="1:3" ht="46.5" customHeight="1" x14ac:dyDescent="0.25">
      <c r="A22" s="137" t="s">
        <v>465</v>
      </c>
      <c r="B22" s="138" t="str">
        <f>CONCATENATE('1__паспорт_местоположение'!C26,CHAR(10),'1__паспорт_местоположение'!C27)</f>
        <v>Республика Мордовия
Зубово-Полянское городское поселение</v>
      </c>
    </row>
    <row r="23" spans="1:3" x14ac:dyDescent="0.25">
      <c r="A23" s="137" t="s">
        <v>466</v>
      </c>
      <c r="B23" s="139" t="s">
        <v>467</v>
      </c>
    </row>
    <row r="24" spans="1:3" x14ac:dyDescent="0.25">
      <c r="A24" s="137" t="s">
        <v>468</v>
      </c>
      <c r="B24" s="139" t="s">
        <v>525</v>
      </c>
    </row>
    <row r="25" spans="1:3" x14ac:dyDescent="0.25">
      <c r="A25" s="140" t="s">
        <v>469</v>
      </c>
      <c r="B25" s="141">
        <f>'3_3_паспорт_описание'!C29</f>
        <v>2019</v>
      </c>
      <c r="C25" s="93" t="s">
        <v>470</v>
      </c>
    </row>
    <row r="26" spans="1:3" x14ac:dyDescent="0.25">
      <c r="A26" s="142" t="s">
        <v>471</v>
      </c>
      <c r="B26" s="143" t="str">
        <f>'3_3_паспорт_описание'!C30</f>
        <v>Проектирование</v>
      </c>
      <c r="C26" s="93" t="s">
        <v>470</v>
      </c>
    </row>
    <row r="27" spans="1:3" x14ac:dyDescent="0.25">
      <c r="A27" s="144" t="s">
        <v>472</v>
      </c>
      <c r="B27" s="145">
        <f>'6_2__Паспорт_фин_осв_ввод'!C24</f>
        <v>1.0620000000000001</v>
      </c>
      <c r="C27" s="93" t="s">
        <v>70</v>
      </c>
    </row>
    <row r="28" spans="1:3" x14ac:dyDescent="0.25">
      <c r="A28" s="146" t="s">
        <v>473</v>
      </c>
      <c r="B28" s="146" t="s">
        <v>474</v>
      </c>
    </row>
    <row r="29" spans="1:3" x14ac:dyDescent="0.25">
      <c r="A29" s="147" t="s">
        <v>475</v>
      </c>
      <c r="B29" s="148" t="s">
        <v>93</v>
      </c>
    </row>
    <row r="30" spans="1:3" x14ac:dyDescent="0.25">
      <c r="A30" s="147" t="s">
        <v>476</v>
      </c>
      <c r="B30" s="149" t="s">
        <v>93</v>
      </c>
    </row>
    <row r="31" spans="1:3" x14ac:dyDescent="0.25">
      <c r="A31" s="146" t="s">
        <v>477</v>
      </c>
      <c r="B31" s="146" t="s">
        <v>93</v>
      </c>
    </row>
    <row r="32" spans="1:3" ht="28.5" x14ac:dyDescent="0.25">
      <c r="A32" s="147" t="s">
        <v>478</v>
      </c>
      <c r="B32" s="150" t="s">
        <v>93</v>
      </c>
    </row>
    <row r="33" spans="1:2" x14ac:dyDescent="0.25">
      <c r="A33" s="146" t="s">
        <v>479</v>
      </c>
      <c r="B33" s="149" t="s">
        <v>93</v>
      </c>
    </row>
    <row r="34" spans="1:2" x14ac:dyDescent="0.25">
      <c r="A34" s="146" t="s">
        <v>480</v>
      </c>
      <c r="B34" s="151">
        <v>0</v>
      </c>
    </row>
    <row r="35" spans="1:2" x14ac:dyDescent="0.25">
      <c r="A35" s="146" t="s">
        <v>481</v>
      </c>
      <c r="B35" s="149" t="str">
        <f>B33</f>
        <v>нд</v>
      </c>
    </row>
    <row r="36" spans="1:2" x14ac:dyDescent="0.25">
      <c r="A36" s="146" t="s">
        <v>482</v>
      </c>
      <c r="B36" s="149" t="str">
        <f>B33</f>
        <v>нд</v>
      </c>
    </row>
    <row r="37" spans="1:2" ht="28.5" x14ac:dyDescent="0.25">
      <c r="A37" s="147" t="s">
        <v>483</v>
      </c>
      <c r="B37" s="146" t="s">
        <v>93</v>
      </c>
    </row>
    <row r="38" spans="1:2" x14ac:dyDescent="0.25">
      <c r="A38" s="146" t="s">
        <v>484</v>
      </c>
      <c r="B38" s="146" t="s">
        <v>93</v>
      </c>
    </row>
    <row r="39" spans="1:2" x14ac:dyDescent="0.25">
      <c r="A39" s="146" t="s">
        <v>480</v>
      </c>
      <c r="B39" s="151">
        <v>0</v>
      </c>
    </row>
    <row r="40" spans="1:2" x14ac:dyDescent="0.25">
      <c r="A40" s="146" t="s">
        <v>481</v>
      </c>
      <c r="B40" s="146" t="s">
        <v>93</v>
      </c>
    </row>
    <row r="41" spans="1:2" x14ac:dyDescent="0.25">
      <c r="A41" s="146" t="s">
        <v>482</v>
      </c>
      <c r="B41" s="146" t="s">
        <v>93</v>
      </c>
    </row>
    <row r="42" spans="1:2" ht="28.5" x14ac:dyDescent="0.25">
      <c r="A42" s="147" t="s">
        <v>485</v>
      </c>
      <c r="B42" s="150" t="s">
        <v>93</v>
      </c>
    </row>
    <row r="43" spans="1:2" x14ac:dyDescent="0.25">
      <c r="A43" s="146" t="s">
        <v>479</v>
      </c>
      <c r="B43" s="149" t="s">
        <v>93</v>
      </c>
    </row>
    <row r="44" spans="1:2" x14ac:dyDescent="0.25">
      <c r="A44" s="146" t="s">
        <v>480</v>
      </c>
      <c r="B44" s="151">
        <v>0</v>
      </c>
    </row>
    <row r="45" spans="1:2" x14ac:dyDescent="0.25">
      <c r="A45" s="146" t="s">
        <v>481</v>
      </c>
      <c r="B45" s="149" t="s">
        <v>93</v>
      </c>
    </row>
    <row r="46" spans="1:2" x14ac:dyDescent="0.25">
      <c r="A46" s="146" t="s">
        <v>482</v>
      </c>
      <c r="B46" s="149" t="s">
        <v>93</v>
      </c>
    </row>
    <row r="47" spans="1:2" ht="28.5" x14ac:dyDescent="0.25">
      <c r="A47" s="152" t="s">
        <v>486</v>
      </c>
      <c r="B47" s="153">
        <v>0</v>
      </c>
    </row>
    <row r="48" spans="1:2" x14ac:dyDescent="0.25">
      <c r="A48" s="154" t="s">
        <v>477</v>
      </c>
      <c r="B48" s="155" t="s">
        <v>93</v>
      </c>
    </row>
    <row r="49" spans="1:2" x14ac:dyDescent="0.25">
      <c r="A49" s="154" t="s">
        <v>487</v>
      </c>
      <c r="B49" s="153">
        <v>0</v>
      </c>
    </row>
    <row r="50" spans="1:2" x14ac:dyDescent="0.25">
      <c r="A50" s="154" t="s">
        <v>488</v>
      </c>
      <c r="B50" s="153">
        <v>0</v>
      </c>
    </row>
    <row r="51" spans="1:2" x14ac:dyDescent="0.25">
      <c r="A51" s="154" t="s">
        <v>489</v>
      </c>
      <c r="B51" s="151">
        <v>0</v>
      </c>
    </row>
    <row r="52" spans="1:2" x14ac:dyDescent="0.25">
      <c r="A52" s="156" t="s">
        <v>490</v>
      </c>
      <c r="B52" s="151">
        <v>0</v>
      </c>
    </row>
    <row r="53" spans="1:2" x14ac:dyDescent="0.25">
      <c r="A53" s="156" t="s">
        <v>491</v>
      </c>
      <c r="B53" s="157" t="s">
        <v>93</v>
      </c>
    </row>
    <row r="54" spans="1:2" x14ac:dyDescent="0.25">
      <c r="A54" s="156" t="s">
        <v>492</v>
      </c>
      <c r="B54" s="158">
        <v>0</v>
      </c>
    </row>
    <row r="55" spans="1:2" x14ac:dyDescent="0.25">
      <c r="A55" s="159" t="s">
        <v>493</v>
      </c>
      <c r="B55" s="160" t="str">
        <f>B53</f>
        <v>нд</v>
      </c>
    </row>
    <row r="56" spans="1:2" ht="15.75" customHeight="1" x14ac:dyDescent="0.25">
      <c r="A56" s="152" t="s">
        <v>494</v>
      </c>
      <c r="B56" s="161" t="s">
        <v>93</v>
      </c>
    </row>
    <row r="57" spans="1:2" x14ac:dyDescent="0.25">
      <c r="A57" s="162" t="s">
        <v>495</v>
      </c>
      <c r="B57" s="163" t="s">
        <v>93</v>
      </c>
    </row>
    <row r="58" spans="1:2" x14ac:dyDescent="0.25">
      <c r="A58" s="162" t="s">
        <v>496</v>
      </c>
      <c r="B58" s="163" t="s">
        <v>93</v>
      </c>
    </row>
    <row r="59" spans="1:2" x14ac:dyDescent="0.25">
      <c r="A59" s="162" t="s">
        <v>497</v>
      </c>
      <c r="B59" s="163" t="s">
        <v>93</v>
      </c>
    </row>
    <row r="60" spans="1:2" x14ac:dyDescent="0.25">
      <c r="A60" s="162" t="s">
        <v>498</v>
      </c>
      <c r="B60" s="163" t="s">
        <v>93</v>
      </c>
    </row>
    <row r="61" spans="1:2" x14ac:dyDescent="0.25">
      <c r="A61" s="164" t="s">
        <v>499</v>
      </c>
      <c r="B61" s="165" t="s">
        <v>93</v>
      </c>
    </row>
    <row r="62" spans="1:2" x14ac:dyDescent="0.25">
      <c r="A62" s="154" t="s">
        <v>500</v>
      </c>
      <c r="B62" s="166" t="s">
        <v>93</v>
      </c>
    </row>
    <row r="63" spans="1:2" ht="28.5" x14ac:dyDescent="0.25">
      <c r="A63" s="156" t="s">
        <v>501</v>
      </c>
      <c r="B63" s="166" t="s">
        <v>93</v>
      </c>
    </row>
    <row r="64" spans="1:2" x14ac:dyDescent="0.25">
      <c r="A64" s="154" t="s">
        <v>477</v>
      </c>
      <c r="B64" s="167" t="s">
        <v>93</v>
      </c>
    </row>
    <row r="65" spans="1:2" x14ac:dyDescent="0.25">
      <c r="A65" s="154" t="s">
        <v>502</v>
      </c>
      <c r="B65" s="166" t="s">
        <v>93</v>
      </c>
    </row>
    <row r="66" spans="1:2" x14ac:dyDescent="0.25">
      <c r="A66" s="154" t="s">
        <v>503</v>
      </c>
      <c r="B66" s="167" t="s">
        <v>93</v>
      </c>
    </row>
    <row r="67" spans="1:2" x14ac:dyDescent="0.25">
      <c r="A67" s="168" t="s">
        <v>504</v>
      </c>
      <c r="B67" s="161" t="s">
        <v>93</v>
      </c>
    </row>
    <row r="68" spans="1:2" x14ac:dyDescent="0.25">
      <c r="A68" s="156" t="s">
        <v>505</v>
      </c>
      <c r="B68" s="169" t="s">
        <v>93</v>
      </c>
    </row>
    <row r="69" spans="1:2" x14ac:dyDescent="0.25">
      <c r="A69" s="162" t="s">
        <v>506</v>
      </c>
      <c r="B69" s="155" t="s">
        <v>93</v>
      </c>
    </row>
    <row r="70" spans="1:2" x14ac:dyDescent="0.25">
      <c r="A70" s="162" t="s">
        <v>507</v>
      </c>
      <c r="B70" s="155" t="s">
        <v>93</v>
      </c>
    </row>
    <row r="71" spans="1:2" x14ac:dyDescent="0.25">
      <c r="A71" s="162" t="s">
        <v>508</v>
      </c>
      <c r="B71" s="155" t="s">
        <v>93</v>
      </c>
    </row>
    <row r="72" spans="1:2" x14ac:dyDescent="0.25">
      <c r="A72" s="170" t="s">
        <v>509</v>
      </c>
      <c r="B72" s="171" t="s">
        <v>93</v>
      </c>
    </row>
    <row r="73" spans="1:2" ht="28.5" customHeight="1" x14ac:dyDescent="0.25">
      <c r="A73" s="152" t="s">
        <v>510</v>
      </c>
      <c r="B73" s="243" t="s">
        <v>93</v>
      </c>
    </row>
    <row r="74" spans="1:2" x14ac:dyDescent="0.25">
      <c r="A74" s="162" t="s">
        <v>511</v>
      </c>
      <c r="B74" s="243"/>
    </row>
    <row r="75" spans="1:2" x14ac:dyDescent="0.25">
      <c r="A75" s="162" t="s">
        <v>512</v>
      </c>
      <c r="B75" s="243"/>
    </row>
    <row r="76" spans="1:2" x14ac:dyDescent="0.25">
      <c r="A76" s="162" t="s">
        <v>513</v>
      </c>
      <c r="B76" s="243"/>
    </row>
    <row r="77" spans="1:2" x14ac:dyDescent="0.25">
      <c r="A77" s="162" t="s">
        <v>514</v>
      </c>
      <c r="B77" s="243"/>
    </row>
    <row r="78" spans="1:2" x14ac:dyDescent="0.25">
      <c r="A78" s="172" t="s">
        <v>515</v>
      </c>
      <c r="B78" s="243"/>
    </row>
  </sheetData>
  <sheetProtection selectLockedCells="1" selectUnlockedCells="1"/>
  <mergeCells count="10">
    <mergeCell ref="A16:B16"/>
    <mergeCell ref="A18:B18"/>
    <mergeCell ref="B73:B78"/>
    <mergeCell ref="A12:B12"/>
    <mergeCell ref="A13:B13"/>
    <mergeCell ref="A5:B5"/>
    <mergeCell ref="A7:B7"/>
    <mergeCell ref="A9:B9"/>
    <mergeCell ref="A10:B10"/>
    <mergeCell ref="A15:B15"/>
  </mergeCells>
  <phoneticPr fontId="46" type="noConversion"/>
  <pageMargins left="0.70833333333333337" right="0.70833333333333337" top="0.74791666666666667" bottom="0.74791666666666667" header="0.74791666666666667" footer="0.74791666666666667"/>
  <pageSetup paperSize="9" firstPageNumber="0"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1__паспорт_местоположение</vt:lpstr>
      <vt:lpstr>2__паспорт__ТП</vt:lpstr>
      <vt:lpstr>3_1__паспорт_Техсостояние_ПС</vt:lpstr>
      <vt:lpstr>3_2_паспорт_Техсостояние_ЛЭП</vt:lpstr>
      <vt:lpstr>3_3_паспорт_описание</vt:lpstr>
      <vt:lpstr>3_4__Паспорт_надежность</vt:lpstr>
      <vt:lpstr>4__паспортбюджет</vt:lpstr>
      <vt:lpstr>5__анализ_эконом_эфф</vt:lpstr>
      <vt:lpstr>6_1__Паспорт_сетевой_график</vt:lpstr>
      <vt:lpstr>6_2__Паспорт_фин_осв_ввод</vt:lpstr>
      <vt:lpstr>7__Паспорт_отчет_о_закупке</vt:lpstr>
      <vt:lpstr>8__Общие_сведения</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Uvarova_nv</dc:creator>
  <cp:lastModifiedBy>Elektroteploset</cp:lastModifiedBy>
  <dcterms:created xsi:type="dcterms:W3CDTF">2018-07-11T07:02:27Z</dcterms:created>
  <dcterms:modified xsi:type="dcterms:W3CDTF">2019-11-12T10:29:54Z</dcterms:modified>
</cp:coreProperties>
</file>